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koukalovama\Desktop\DPS_FINAL\DPS_FINAL\25006-DPS-E_rozpočet\Část 3 - SoS není součástí VZ\"/>
    </mc:Choice>
  </mc:AlternateContent>
  <xr:revisionPtr revIDLastSave="0" documentId="13_ncr:1_{0109632D-6EFD-409B-9B55-41954871CA35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Rekapitulace" sheetId="1" r:id="rId1"/>
    <sheet name="Část 2_VNK" sheetId="22" r:id="rId2"/>
  </sheets>
  <definedNames>
    <definedName name="_xlnm._FilterDatabase" localSheetId="1" hidden="1">'Část 2_VNK'!$A$2:$J$59</definedName>
    <definedName name="Excel_BuiltIn_Print_Titles_1" localSheetId="1">'Část 2_VNK'!$D$2:$HR$2</definedName>
    <definedName name="Excel_BuiltIn_Print_Titles_1" localSheetId="0">Rekapitulace!#REF!</definedName>
    <definedName name="Excel_BuiltIn_Print_Titles_1">#REF!</definedName>
    <definedName name="_xlnm.Print_Titles" localSheetId="1">'Část 2_VNK'!$2:$2</definedName>
    <definedName name="_xlnm.Print_Area" localSheetId="1">'Část 2_VNK'!$A$2:$J$23</definedName>
    <definedName name="_xlnm.Print_Area" localSheetId="0">Rekapitulace!$A$1:$E$19</definedName>
    <definedName name="Z_4D0D2B2A_9DF8_458C_AAEE_86A80A3339F0_.wvu.Cols" localSheetId="1" hidden="1">'Část 2_VNK'!#REF!</definedName>
    <definedName name="Z_4D0D2B2A_9DF8_458C_AAEE_86A80A3339F0_.wvu.FilterData" localSheetId="1" hidden="1">'Část 2_VNK'!$A$2:$J$59</definedName>
    <definedName name="Z_4D0D2B2A_9DF8_458C_AAEE_86A80A3339F0_.wvu.PrintArea" localSheetId="1" hidden="1">'Část 2_VNK'!$A$2:$J$59</definedName>
    <definedName name="Z_4D0D2B2A_9DF8_458C_AAEE_86A80A3339F0_.wvu.PrintTitles" localSheetId="1" hidden="1">'Část 2_VNK'!$2:$2</definedName>
    <definedName name="Z_663F3EEA_54DF_4CA4_AC64_811AA139A51B_.wvu.FilterData" localSheetId="1" hidden="1">'Část 2_VNK'!$A$2:$J$59</definedName>
    <definedName name="Z_8739B187_5193_4A50_AB3C_AACA053D53F9_.wvu.Cols" localSheetId="1" hidden="1">'Část 2_VNK'!#REF!</definedName>
    <definedName name="Z_8739B187_5193_4A50_AB3C_AACA053D53F9_.wvu.FilterData" localSheetId="1" hidden="1">'Část 2_VNK'!$A$2:$J$59</definedName>
    <definedName name="Z_C813679C_1F25_4E8B_B995_533787F0CCF2_.wvu.Cols" localSheetId="1" hidden="1">'Část 2_VNK'!#REF!</definedName>
    <definedName name="Z_C813679C_1F25_4E8B_B995_533787F0CCF2_.wvu.FilterData" localSheetId="1" hidden="1">'Část 2_VNK'!$A$2:$J$59</definedName>
    <definedName name="Z_C813679C_1F25_4E8B_B995_533787F0CCF2_.wvu.PrintArea" localSheetId="1" hidden="1">'Část 2_VNK'!$A$2:$J$59</definedName>
    <definedName name="Z_C813679C_1F25_4E8B_B995_533787F0CCF2_.wvu.PrintTitles" localSheetId="1" hidden="1">'Část 2_VNK'!$2:$2</definedName>
    <definedName name="Z_D80F4BCD_90E6_4CF9_BB80_CD28A212AF14_.wvu.Cols" localSheetId="1" hidden="1">'Část 2_VNK'!#REF!</definedName>
    <definedName name="Z_D80F4BCD_90E6_4CF9_BB80_CD28A212AF14_.wvu.FilterData" localSheetId="1" hidden="1">'Část 2_VNK'!$A$2:$J$59</definedName>
    <definedName name="Z_D80F4BCD_90E6_4CF9_BB80_CD28A212AF14_.wvu.PrintArea" localSheetId="1" hidden="1">'Část 2_VNK'!$A$2:$J$59</definedName>
    <definedName name="Z_D80F4BCD_90E6_4CF9_BB80_CD28A212AF14_.wvu.PrintTitles" localSheetId="1" hidden="1">'Část 2_VNK'!$2:$2</definedName>
    <definedName name="Z_F18F5723_E1DD_4928_A1A8_38350028BAD1_.wvu.Cols" localSheetId="1" hidden="1">'Část 2_VNK'!#REF!</definedName>
    <definedName name="Z_F18F5723_E1DD_4928_A1A8_38350028BAD1_.wvu.FilterData" localSheetId="1" hidden="1">'Část 2_VNK'!$A$2:$J$2</definedName>
    <definedName name="Z_F18F5723_E1DD_4928_A1A8_38350028BAD1_.wvu.PrintArea" localSheetId="1" hidden="1">'Část 2_VNK'!$A$2:$J$58</definedName>
    <definedName name="Z_F18F5723_E1DD_4928_A1A8_38350028BAD1_.wvu.PrintTitles" localSheetId="1" hidden="1">'Část 2_VNK'!$2:$2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22" l="1"/>
  <c r="J7" i="22"/>
  <c r="J8" i="22"/>
  <c r="J15" i="22" l="1"/>
  <c r="J16" i="22"/>
  <c r="B11" i="1" l="1"/>
  <c r="J20" i="22" l="1"/>
  <c r="J14" i="22"/>
  <c r="J10" i="22" l="1"/>
  <c r="J9" i="22" s="1"/>
  <c r="J21" i="22" l="1"/>
  <c r="J19" i="22"/>
  <c r="J18" i="22"/>
  <c r="J17" i="22"/>
  <c r="J6" i="22" l="1"/>
  <c r="J13" i="22" l="1"/>
  <c r="J12" i="22" s="1"/>
  <c r="J23" i="22" l="1"/>
  <c r="C11" i="1" s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<sst xmlns="http://schemas.openxmlformats.org/spreadsheetml/2006/main" count="65" uniqueCount="49">
  <si>
    <t>pořadové číslo</t>
  </si>
  <si>
    <t>popis</t>
  </si>
  <si>
    <t>Kč/jednotka bez_DPH</t>
  </si>
  <si>
    <t>počet</t>
  </si>
  <si>
    <t>cena celkem / Kč bez DPH</t>
  </si>
  <si>
    <t>název</t>
  </si>
  <si>
    <t>ks</t>
  </si>
  <si>
    <t>CENA CELKEM BEZ DPH:</t>
  </si>
  <si>
    <t>Množství</t>
  </si>
  <si>
    <t>výrobce</t>
  </si>
  <si>
    <t>cena celkem bez DPH</t>
  </si>
  <si>
    <t>kód v projektu</t>
  </si>
  <si>
    <t>typové označení</t>
  </si>
  <si>
    <t>množstevní jednotka</t>
  </si>
  <si>
    <t>popis pro VŘ</t>
  </si>
  <si>
    <t>set</t>
  </si>
  <si>
    <t>Instalace, programování, služby</t>
  </si>
  <si>
    <t>Instalace AV techniky</t>
  </si>
  <si>
    <t>Programování</t>
  </si>
  <si>
    <t>h</t>
  </si>
  <si>
    <t xml:space="preserve">Projektový managment </t>
  </si>
  <si>
    <t>Doprava</t>
  </si>
  <si>
    <t>Zobrazovače</t>
  </si>
  <si>
    <t xml:space="preserve">Projektový managment (Obhlídky na místě, Konzultace, Kontrolní dny)
</t>
  </si>
  <si>
    <t>Software projekčního systému</t>
  </si>
  <si>
    <t xml:space="preserve">Projekční koule </t>
  </si>
  <si>
    <t>den</t>
  </si>
  <si>
    <t>Software SoS NOAA</t>
  </si>
  <si>
    <t xml:space="preserve">Projekční koule o průměru min. 1,72 m. Hmotnost max. 25 kg.
Projekční koule složená ze dvou přesných polokoulí vyrobených z uhlíkových vláken, povrch natřený bílou matnou barvou s odrazivostí menší než 1. </t>
  </si>
  <si>
    <r>
      <t xml:space="preserve">Trvalý přístup k softwaru SoS NOAA pro zobrazování obrázků a animací dynamiky zemského systému. Uživatelská trvalá licence bude chráněna kódovaným klíčem na USB flash paměti.  Software obsahuje aplikace pro ovládání hardwaru SoS a data s obsahem – programové datasety nahrané v centrálním programu v kategoriích: Air (Vzduch), Extras (Extra), Land (Země), People (Lidé), Snow and Ice (Sníh a led), Space (Vesmír), Water (Voda), Live Programs (živé programy). 
Celkový počet datasetů: min. 600 programů. 
Software bude podporovat následující typy datasetů: textura (software bude textury promítat na projekční kouli a lze simulovat rotaci kolem pólů planety), časová série (software bude ukazovat sekvenční pořadí snímků v jednom adresáři, tyto obrázky můžou být konvertovány do formátu MPEG4 a zobrazeny na projekční kouli). 
Software umožní zobrazit na projekční kouli:
• barevné nápovědy a popisky přímo v datasetu a na projekci
• titulky udávající kontext s podporou v software SRT.
Software bude podporovat následující funkce:
• automatické spuštění datasetu a jeho přehrání na projekční kouli
• tvorbu vlastních datasetů a jejich zobrazení na projekční kouli včetně příslušného přizpůsobení sférické projekci
• volitelně lze aktuální program (playlist) synchronizovat s externím zobrazením rozšiřujícího   obsahu zobrazovaného na vedlejším displeji nebo displejích.
• umožňuje volitelně vizualizovat aktuální data vycházející z údajů reálného času.
</t>
    </r>
    <r>
      <rPr>
        <b/>
        <sz val="10"/>
        <rFont val="Arial"/>
        <family val="2"/>
        <charset val="238"/>
      </rPr>
      <t>Software bude podporovat napojení na veřejnou databázi NOAA a NASA v reálném čase a bude automaticky ze sítě internet stahovat aktuální datasety bez jakéhokoliv omezení v času.</t>
    </r>
    <r>
      <rPr>
        <sz val="10"/>
        <rFont val="Arial"/>
        <family val="2"/>
        <charset val="238"/>
      </rPr>
      <t xml:space="preserve">
Specifikaci SW upřesňuje technická zpráva. </t>
    </r>
  </si>
  <si>
    <t xml:space="preserve">Další práce (Úklid materiálu, nářadí, likvidace obalů, pronájem lešení.)
</t>
  </si>
  <si>
    <t xml:space="preserve">Zaškolení uživatele - systém SoS a ostatní technika
</t>
  </si>
  <si>
    <t xml:space="preserve">Propojení systému SoS a výukových pomůcek.
</t>
  </si>
  <si>
    <t xml:space="preserve">Konzultace specialisty při instalaci techniky SoS
</t>
  </si>
  <si>
    <t xml:space="preserve">Testování, nastavení a kalibrace techniky SoS
</t>
  </si>
  <si>
    <t>Školení</t>
  </si>
  <si>
    <t>Překlad</t>
  </si>
  <si>
    <t xml:space="preserve">Doprava zboží
</t>
  </si>
  <si>
    <t xml:space="preserve">Programování a SW práce (Řídící systém, Režimy a předvolby na klávesnici, Tvorba manuálu pro systém) - Naprogramování systémů AVT (nástěnné displeje, projekce na plátno) a SoS jako jeden funkční celek.
</t>
  </si>
  <si>
    <t>Název výrobce a PN produktu (případně jiná specifikace)</t>
  </si>
  <si>
    <t>Uchazeč doplní název výrobce a PN produktu (případně jiné specifikace)</t>
  </si>
  <si>
    <t>cena celkem bez DPH:</t>
  </si>
  <si>
    <t>cena celkem s DPH:</t>
  </si>
  <si>
    <t>VĚDA NA KOULI</t>
  </si>
  <si>
    <t>DPH samostatně 21%</t>
  </si>
  <si>
    <t>Doprava projekční koule USA-ČR</t>
  </si>
  <si>
    <t xml:space="preserve">Systém Věda na kouli </t>
  </si>
  <si>
    <t>Min. 20 do češtiny lokalizovaných video titulů pro projekci na kouli. Rozsah specializací si určí investor před dodáním. (Vesmír, země, klima, přírodní vědy apod.)</t>
  </si>
  <si>
    <t xml:space="preserve">Instalace video techniky (projekční koule)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</si>
</sst>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Kč&quot;* #,##0.00_);_(&quot;Kč&quot;* \(#,##0.00\);_(&quot;Kč&quot;* &quot;-&quot;??_);_(@_)"/>
    <numFmt numFmtId="165" formatCode="#,##0\ &quot;Kč&quot;"/>
    <numFmt numFmtId="166" formatCode="_-* #,##0\ &quot;Kč&quot;_-;\-* #,##0\ &quot;Kč&quot;_-;_-* &quot;-&quot;??\ &quot;Kč&quot;_-;_-@_-"/>
    <numFmt numFmtId="167" formatCode="_-* #,##0\ [$€-484]_-;\-* #,##0\ [$€-484]_-;_-* &quot;-&quot;\ [$€-484]_-;_-@_-"/>
  </numFmts>
  <fonts count="33" x14ac:knownFonts="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2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sz val="10"/>
      <color rgb="FFFF000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1"/>
      <name val="Calibri"/>
      <family val="2"/>
      <scheme val="minor"/>
    </font>
    <font>
      <b/>
      <sz val="22"/>
      <color rgb="FFFF0000"/>
      <name val="Arial CE"/>
      <family val="2"/>
      <charset val="238"/>
    </font>
    <font>
      <b/>
      <sz val="12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rgb="FFFF000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0" fillId="0" borderId="0"/>
    <xf numFmtId="164" fontId="10" fillId="0" borderId="0" applyFont="0" applyFill="0" applyBorder="0" applyAlignment="0" applyProtection="0"/>
    <xf numFmtId="0" fontId="5" fillId="0" borderId="0"/>
    <xf numFmtId="0" fontId="5" fillId="0" borderId="0"/>
    <xf numFmtId="164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9" fillId="0" borderId="0"/>
    <xf numFmtId="0" fontId="4" fillId="0" borderId="0"/>
    <xf numFmtId="0" fontId="10" fillId="0" borderId="0"/>
    <xf numFmtId="0" fontId="3" fillId="0" borderId="0"/>
    <xf numFmtId="0" fontId="27" fillId="0" borderId="0"/>
    <xf numFmtId="9" fontId="27" fillId="0" borderId="0" applyFont="0" applyFill="0" applyBorder="0" applyAlignment="0" applyProtection="0"/>
    <xf numFmtId="0" fontId="24" fillId="0" borderId="0"/>
    <xf numFmtId="0" fontId="28" fillId="0" borderId="0"/>
    <xf numFmtId="0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1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24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2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12" fillId="0" borderId="0" xfId="0" applyFont="1"/>
    <xf numFmtId="0" fontId="7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 wrapText="1" shrinkToFit="1"/>
    </xf>
    <xf numFmtId="165" fontId="13" fillId="0" borderId="5" xfId="0" applyNumberFormat="1" applyFont="1" applyBorder="1" applyAlignment="1">
      <alignment horizontal="center" vertical="top" wrapText="1" shrinkToFit="1"/>
    </xf>
    <xf numFmtId="164" fontId="7" fillId="0" borderId="0" xfId="2" applyFont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5" fillId="0" borderId="0" xfId="0" applyFont="1" applyAlignment="1" applyProtection="1">
      <alignment horizontal="left" vertical="top" wrapText="1" shrinkToFit="1"/>
      <protection locked="0"/>
    </xf>
    <xf numFmtId="0" fontId="7" fillId="0" borderId="0" xfId="0" applyFont="1" applyProtection="1">
      <protection locked="0"/>
    </xf>
    <xf numFmtId="0" fontId="7" fillId="0" borderId="10" xfId="0" applyFont="1" applyBorder="1" applyAlignment="1">
      <alignment horizontal="center" vertical="top" wrapText="1" shrinkToFit="1"/>
    </xf>
    <xf numFmtId="0" fontId="7" fillId="0" borderId="10" xfId="0" applyFont="1" applyBorder="1" applyAlignment="1" applyProtection="1">
      <alignment horizontal="center" vertical="top" wrapText="1" shrinkToFit="1"/>
      <protection locked="0"/>
    </xf>
    <xf numFmtId="0" fontId="7" fillId="0" borderId="10" xfId="0" applyFont="1" applyBorder="1" applyAlignment="1" applyProtection="1">
      <alignment horizontal="center" vertical="top" textRotation="90" wrapText="1" shrinkToFit="1"/>
      <protection locked="0"/>
    </xf>
    <xf numFmtId="0" fontId="13" fillId="4" borderId="15" xfId="0" applyFont="1" applyFill="1" applyBorder="1" applyAlignment="1" applyProtection="1">
      <alignment horizontal="left" vertical="center"/>
      <protection locked="0"/>
    </xf>
    <xf numFmtId="0" fontId="15" fillId="4" borderId="11" xfId="0" applyFont="1" applyFill="1" applyBorder="1" applyAlignment="1" applyProtection="1">
      <alignment horizontal="left" vertical="top" wrapText="1" shrinkToFit="1"/>
      <protection locked="0"/>
    </xf>
    <xf numFmtId="0" fontId="17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17" fillId="0" borderId="0" xfId="0" applyFont="1" applyAlignment="1" applyProtection="1">
      <alignment wrapText="1"/>
      <protection locked="0"/>
    </xf>
    <xf numFmtId="1" fontId="17" fillId="0" borderId="0" xfId="0" applyNumberFormat="1" applyFont="1" applyProtection="1">
      <protection locked="0"/>
    </xf>
    <xf numFmtId="166" fontId="17" fillId="0" borderId="0" xfId="0" applyNumberFormat="1" applyFont="1" applyProtection="1">
      <protection locked="0"/>
    </xf>
    <xf numFmtId="0" fontId="15" fillId="0" borderId="6" xfId="0" applyFont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165" fontId="7" fillId="0" borderId="10" xfId="0" applyNumberFormat="1" applyFont="1" applyBorder="1" applyAlignment="1">
      <alignment horizontal="right" vertical="center" wrapText="1"/>
    </xf>
    <xf numFmtId="165" fontId="7" fillId="0" borderId="14" xfId="0" applyNumberFormat="1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right" vertical="center"/>
    </xf>
    <xf numFmtId="0" fontId="11" fillId="0" borderId="12" xfId="0" applyFont="1" applyBorder="1" applyProtection="1">
      <protection locked="0"/>
    </xf>
    <xf numFmtId="0" fontId="11" fillId="0" borderId="12" xfId="0" applyFont="1" applyBorder="1" applyAlignment="1" applyProtection="1">
      <alignment wrapText="1"/>
      <protection locked="0"/>
    </xf>
    <xf numFmtId="1" fontId="11" fillId="0" borderId="12" xfId="0" applyNumberFormat="1" applyFont="1" applyBorder="1" applyProtection="1">
      <protection locked="0"/>
    </xf>
    <xf numFmtId="0" fontId="22" fillId="0" borderId="15" xfId="0" applyFont="1" applyBorder="1" applyAlignment="1" applyProtection="1">
      <alignment horizontal="left" vertical="center"/>
      <protection locked="0"/>
    </xf>
    <xf numFmtId="0" fontId="23" fillId="0" borderId="11" xfId="0" applyFont="1" applyBorder="1" applyAlignment="1" applyProtection="1">
      <alignment horizontal="left" vertical="top" wrapText="1" shrinkToFit="1"/>
      <protection locked="0"/>
    </xf>
    <xf numFmtId="0" fontId="23" fillId="0" borderId="11" xfId="0" applyFont="1" applyBorder="1" applyAlignment="1" applyProtection="1">
      <alignment horizontal="left" vertical="top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5" fillId="3" borderId="11" xfId="0" applyFont="1" applyFill="1" applyBorder="1" applyAlignment="1" applyProtection="1">
      <alignment horizontal="left" vertical="top" wrapText="1" shrinkToFit="1"/>
      <protection locked="0"/>
    </xf>
    <xf numFmtId="0" fontId="15" fillId="3" borderId="11" xfId="0" applyFont="1" applyFill="1" applyBorder="1" applyAlignment="1" applyProtection="1">
      <alignment horizontal="left" vertical="top"/>
      <protection locked="0"/>
    </xf>
    <xf numFmtId="0" fontId="15" fillId="4" borderId="19" xfId="0" applyFont="1" applyFill="1" applyBorder="1" applyAlignment="1" applyProtection="1">
      <alignment horizontal="left" vertical="top" wrapText="1" shrinkToFit="1"/>
      <protection locked="0"/>
    </xf>
    <xf numFmtId="0" fontId="23" fillId="0" borderId="19" xfId="0" applyFont="1" applyBorder="1" applyAlignment="1" applyProtection="1">
      <alignment horizontal="left" vertical="top" wrapText="1" shrinkToFit="1"/>
      <protection locked="0"/>
    </xf>
    <xf numFmtId="166" fontId="15" fillId="3" borderId="19" xfId="0" applyNumberFormat="1" applyFont="1" applyFill="1" applyBorder="1" applyAlignment="1" applyProtection="1">
      <alignment horizontal="right" vertical="top" wrapText="1" shrinkToFit="1"/>
      <protection locked="0"/>
    </xf>
    <xf numFmtId="0" fontId="26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wrapText="1"/>
      <protection locked="0"/>
    </xf>
    <xf numFmtId="1" fontId="26" fillId="0" borderId="0" xfId="0" applyNumberFormat="1" applyFont="1" applyProtection="1">
      <protection locked="0"/>
    </xf>
    <xf numFmtId="166" fontId="15" fillId="0" borderId="0" xfId="0" applyNumberFormat="1" applyFont="1" applyAlignment="1" applyProtection="1">
      <alignment horizontal="right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20" xfId="0" applyFont="1" applyBorder="1" applyAlignment="1" applyProtection="1">
      <alignment horizontal="left" vertical="top" wrapText="1" shrinkToFit="1"/>
      <protection locked="0"/>
    </xf>
    <xf numFmtId="0" fontId="15" fillId="4" borderId="11" xfId="0" applyFont="1" applyFill="1" applyBorder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24" fillId="0" borderId="21" xfId="0" applyFont="1" applyBorder="1" applyAlignment="1" applyProtection="1">
      <alignment vertical="top" wrapText="1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1" xfId="0" applyBorder="1" applyAlignment="1">
      <alignment horizontal="left" vertical="center"/>
    </xf>
    <xf numFmtId="4" fontId="7" fillId="0" borderId="21" xfId="5" applyNumberFormat="1" applyFont="1" applyBorder="1" applyAlignment="1" applyProtection="1">
      <alignment horizontal="right" vertical="center" wrapText="1" indent="1"/>
      <protection locked="0"/>
    </xf>
    <xf numFmtId="0" fontId="32" fillId="0" borderId="0" xfId="0" applyFont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7" fillId="0" borderId="21" xfId="0" applyFont="1" applyBorder="1" applyAlignment="1" applyProtection="1">
      <alignment horizontal="center" vertical="top" wrapText="1" shrinkToFit="1"/>
      <protection locked="0"/>
    </xf>
    <xf numFmtId="0" fontId="7" fillId="5" borderId="0" xfId="0" applyFont="1" applyFill="1" applyAlignment="1" applyProtection="1">
      <alignment horizontal="center" wrapText="1"/>
      <protection locked="0"/>
    </xf>
    <xf numFmtId="0" fontId="13" fillId="0" borderId="9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38">
    <cellStyle name="Excel Built-in Normal" xfId="20" xr:uid="{979E1A1E-79F0-4C91-9D16-120C2D6243ED}"/>
    <cellStyle name="Hypertextový odkaz 2" xfId="22" xr:uid="{54BD5834-7FCC-47E6-8885-8D4ECB460FF7}"/>
    <cellStyle name="Hypertextový odkaz 2 2" xfId="36" xr:uid="{5DC45C6F-760D-44EB-B484-E1CA3D7721A0}"/>
    <cellStyle name="Hypertextový odkaz 3" xfId="11" xr:uid="{A8C98472-847F-4FF1-94A3-21AC9B00CBC7}"/>
    <cellStyle name="Hypertextový odkaz 4" xfId="24" xr:uid="{0E54C334-9F41-4BEA-AEBA-3852A8CA766E}"/>
    <cellStyle name="Měna" xfId="2" builtinId="4"/>
    <cellStyle name="Měna 2" xfId="5" xr:uid="{AD9B3902-D48C-40B4-9D75-E14E929B9141}"/>
    <cellStyle name="Měna 2 2" xfId="28" xr:uid="{1B43E90E-96C9-4F49-BB08-ECD4FBBB86F9}"/>
    <cellStyle name="Měna 2 2 2" xfId="12" xr:uid="{96950C07-2A56-447A-B5F1-9E9CDA437C1C}"/>
    <cellStyle name="Měna 2 2 2 2" xfId="31" xr:uid="{2242837F-0271-4C8A-937D-2C1343035F0E}"/>
    <cellStyle name="Měna 3" xfId="25" xr:uid="{4F2336E7-EE67-4BAA-9381-159AB6CCA140}"/>
    <cellStyle name="Měna 5" xfId="9" xr:uid="{684EEBA3-6965-421B-9175-91F171B3CFE2}"/>
    <cellStyle name="Měna 5 2" xfId="30" xr:uid="{2F54FF8B-8C0C-443C-B821-B050BB42264A}"/>
    <cellStyle name="Normální" xfId="0" builtinId="0"/>
    <cellStyle name="Normální 14" xfId="3" xr:uid="{F45DCFBB-4863-4517-9E1F-5F1DE6CC9ADF}"/>
    <cellStyle name="Normální 14 2" xfId="14" xr:uid="{F2EE3917-5BCA-4351-81F0-AD2E13D3148A}"/>
    <cellStyle name="Normální 14 2 2" xfId="32" xr:uid="{727324E4-A5B3-4DB7-98B1-1F3B052CF4FF}"/>
    <cellStyle name="Normální 14 3" xfId="26" xr:uid="{953A3451-743B-4BD5-A20E-0C4375653551}"/>
    <cellStyle name="Normální 15" xfId="8" xr:uid="{B1061C27-ED05-4CE0-8323-6EA33A2B8B10}"/>
    <cellStyle name="Normální 16" xfId="4" xr:uid="{AAEBE9BF-2B93-40D3-A4C0-0F065DC59F0D}"/>
    <cellStyle name="Normální 16 2" xfId="27" xr:uid="{4C2B5D00-BB2E-4F80-AC77-EE4B07D02D2C}"/>
    <cellStyle name="Normální 2" xfId="1" xr:uid="{00000000-0005-0000-0000-000002000000}"/>
    <cellStyle name="Normální 2 2" xfId="15" xr:uid="{B2F7D44F-ABA1-405E-B8AD-AD23DAE7DF79}"/>
    <cellStyle name="Normální 2 2 2" xfId="33" xr:uid="{35E2C163-3DDC-4838-ACBC-60879573C8C3}"/>
    <cellStyle name="Normální 2 3" xfId="7" xr:uid="{9DC36831-0208-4379-AE8B-E5A8D7638970}"/>
    <cellStyle name="Normální 2 4" xfId="17" xr:uid="{DC9172E4-D5D4-4ADF-8B67-5A4E9FDDED0D}"/>
    <cellStyle name="Normální 3" xfId="6" xr:uid="{F4204484-D9F6-43CC-A5E3-F095DF662587}"/>
    <cellStyle name="Normální 3 2" xfId="19" xr:uid="{7AD805F7-7510-49ED-A259-C9C445DC5A08}"/>
    <cellStyle name="Normální 3 3" xfId="29" xr:uid="{B1E2F910-8F78-4706-9EC2-E6E84E0D058C}"/>
    <cellStyle name="Normální 4" xfId="13" xr:uid="{C16F5E61-F22E-4A31-B3A2-A81357489076}"/>
    <cellStyle name="Normální 5" xfId="16" xr:uid="{69EA0B6E-DB8C-4DBA-BFEC-DB05329CD481}"/>
    <cellStyle name="Normální 5 2" xfId="34" xr:uid="{737A3352-F85B-4D59-B740-017790FCD4AA}"/>
    <cellStyle name="Normální 6" xfId="21" xr:uid="{8DD8CA78-6D7F-4F83-9DA9-53C1B6911394}"/>
    <cellStyle name="Normální 6 2" xfId="35" xr:uid="{AD5E9641-334A-491C-9E65-F7819B9898CE}"/>
    <cellStyle name="Normální 7" xfId="23" xr:uid="{3F4442FC-DB33-408E-ADF9-3E41031A8881}"/>
    <cellStyle name="Normální 7 2" xfId="37" xr:uid="{930A3624-422F-4D51-97C5-69DF31BFD571}"/>
    <cellStyle name="Procenta 2" xfId="10" xr:uid="{F650F9D8-6EDF-4056-8A11-B08A1B22D14C}"/>
    <cellStyle name="Procenta 2 2" xfId="18" xr:uid="{036FD1EA-0EA5-4CBA-AA99-C8146B8B4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278423</xdr:colOff>
      <xdr:row>1</xdr:row>
      <xdr:rowOff>80594</xdr:rowOff>
    </xdr:from>
    <xdr:to>
      <xdr:col>4</xdr:col>
      <xdr:colOff>1121019</xdr:colOff>
      <xdr:row>7</xdr:row>
      <xdr:rowOff>685800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CF794EE9-F58A-4AF3-B0C1-F4C38EE1DAD6}"/>
            </a:ext>
          </a:extLst>
        </xdr:cNvPr>
        <xdr:cNvSpPr txBox="1"/>
      </xdr:nvSpPr>
      <xdr:spPr>
        <a:xfrm>
          <a:off x="278423" y="204419"/>
          <a:ext cx="8872171" cy="1729156"/>
        </a:xfrm>
        <a:prstGeom prst="rect">
          <a:avLst/>
        </a:prstGeom>
        <a:ln w="19050">
          <a:solidFill>
            <a:schemeClr val="accent2"/>
          </a:solidFill>
        </a:ln>
        <a:effectLst>
          <a:outerShdw blurRad="50800" dist="38100" dir="5400000" sx="101000" sy="101000" algn="t" rotWithShape="0">
            <a:prstClr val="black">
              <a:alpha val="40000"/>
            </a:prstClr>
          </a:outerShd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Název investora: 	Statutární město Ostrava, městský obvod Ostrava-Jih</a:t>
          </a:r>
        </a:p>
        <a:p>
          <a:pPr marL="0" indent="0"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Projekt:		Implementace vědy na kouli (SoS) a interaktivních pomůcek pro vzdělávání do prostoru sálu 			Klubovny centra sociálních služeb Jih, Odborářská 677/72, Ostrava - Hrabůvka</a:t>
          </a:r>
        </a:p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Zpracoval:		Sebastian</a:t>
          </a:r>
          <a:r>
            <a:rPr lang="cs-CZ" sz="1200" baseline="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 Fenyk</a:t>
          </a:r>
          <a:endParaRPr lang="cs-CZ" sz="1200">
            <a:ln>
              <a:noFill/>
            </a:ln>
            <a:solidFill>
              <a:sysClr val="windowText" lastClr="000000"/>
            </a:solidFill>
            <a:latin typeface="Arial CE" panose="020B0604020202020204" pitchFamily="34" charset="0"/>
            <a:cs typeface="Arial CE" panose="020B0604020202020204" pitchFamily="34" charset="0"/>
          </a:endParaRPr>
        </a:p>
        <a:p>
          <a:pPr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Datum:		09/2025</a:t>
          </a:r>
        </a:p>
        <a:p>
          <a:pPr>
            <a:lnSpc>
              <a:spcPct val="150000"/>
            </a:lnSpc>
          </a:pP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cs typeface="Arial CE" panose="020B0604020202020204" pitchFamily="34" charset="0"/>
            </a:rPr>
            <a:t>Verze:		</a:t>
          </a:r>
          <a:r>
            <a:rPr lang="cs-CZ" sz="1200">
              <a:ln>
                <a:noFill/>
              </a:ln>
              <a:solidFill>
                <a:sysClr val="windowText" lastClr="000000"/>
              </a:solidFill>
              <a:latin typeface="Arial CE" panose="020B0604020202020204" pitchFamily="34" charset="0"/>
              <a:ea typeface="+mn-ea"/>
              <a:cs typeface="Arial CE" panose="020B0604020202020204" pitchFamily="34" charset="0"/>
            </a:rPr>
            <a:t>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5" name="TextovéPole 24">
          <a:extLst>
            <a:ext uri="{FF2B5EF4-FFF2-40B4-BE49-F238E27FC236}">
              <a16:creationId xmlns:a16="http://schemas.microsoft.com/office/drawing/2014/main" id="{A7DB4E62-414E-4188-8DAB-F386B8DA55B7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6" name="TextovéPole 25">
          <a:extLst>
            <a:ext uri="{FF2B5EF4-FFF2-40B4-BE49-F238E27FC236}">
              <a16:creationId xmlns:a16="http://schemas.microsoft.com/office/drawing/2014/main" id="{23BC6FD1-7BAF-4735-AAAD-877751B450D2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7" name="TextovéPole 26">
          <a:extLst>
            <a:ext uri="{FF2B5EF4-FFF2-40B4-BE49-F238E27FC236}">
              <a16:creationId xmlns:a16="http://schemas.microsoft.com/office/drawing/2014/main" id="{49C968C5-4093-4B2F-88B0-D58412A2733E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8" name="TextovéPole 27">
          <a:extLst>
            <a:ext uri="{FF2B5EF4-FFF2-40B4-BE49-F238E27FC236}">
              <a16:creationId xmlns:a16="http://schemas.microsoft.com/office/drawing/2014/main" id="{329EA46A-AE34-49F6-9725-CA1627655B16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29" name="TextovéPole 28">
          <a:extLst>
            <a:ext uri="{FF2B5EF4-FFF2-40B4-BE49-F238E27FC236}">
              <a16:creationId xmlns:a16="http://schemas.microsoft.com/office/drawing/2014/main" id="{73AA3C65-06B3-4537-A387-C9FD650AAB0D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0" name="TextovéPole 29">
          <a:extLst>
            <a:ext uri="{FF2B5EF4-FFF2-40B4-BE49-F238E27FC236}">
              <a16:creationId xmlns:a16="http://schemas.microsoft.com/office/drawing/2014/main" id="{DC37655E-4F2C-493B-A69A-06707A34B8AD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1" name="TextovéPole 30">
          <a:extLst>
            <a:ext uri="{FF2B5EF4-FFF2-40B4-BE49-F238E27FC236}">
              <a16:creationId xmlns:a16="http://schemas.microsoft.com/office/drawing/2014/main" id="{8AAA9B3C-4645-4EDA-B544-57BCA156F26C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2" name="TextovéPole 31">
          <a:extLst>
            <a:ext uri="{FF2B5EF4-FFF2-40B4-BE49-F238E27FC236}">
              <a16:creationId xmlns:a16="http://schemas.microsoft.com/office/drawing/2014/main" id="{5DBE4E01-9206-41CC-AC9E-70C85993831C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3" name="TextovéPole 32">
          <a:extLst>
            <a:ext uri="{FF2B5EF4-FFF2-40B4-BE49-F238E27FC236}">
              <a16:creationId xmlns:a16="http://schemas.microsoft.com/office/drawing/2014/main" id="{30B12A1B-EAAC-4915-8F1B-7FF891D6BE38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4" name="TextovéPole 33">
          <a:extLst>
            <a:ext uri="{FF2B5EF4-FFF2-40B4-BE49-F238E27FC236}">
              <a16:creationId xmlns:a16="http://schemas.microsoft.com/office/drawing/2014/main" id="{CAC42153-9A57-4DFB-929D-859DF88C9957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35" name="TextovéPole 34">
          <a:extLst>
            <a:ext uri="{FF2B5EF4-FFF2-40B4-BE49-F238E27FC236}">
              <a16:creationId xmlns:a16="http://schemas.microsoft.com/office/drawing/2014/main" id="{225A2F70-49BD-4766-8380-F86193A785EF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47" name="TextovéPole 46">
          <a:extLst>
            <a:ext uri="{FF2B5EF4-FFF2-40B4-BE49-F238E27FC236}">
              <a16:creationId xmlns:a16="http://schemas.microsoft.com/office/drawing/2014/main" id="{25B6B81C-A49B-4A11-BCCB-562408D20F27}"/>
            </a:ext>
          </a:extLst>
        </xdr:cNvPr>
        <xdr:cNvSpPr txBox="1"/>
      </xdr:nvSpPr>
      <xdr:spPr>
        <a:xfrm>
          <a:off x="843643" y="39664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48" name="TextovéPole 47">
          <a:extLst>
            <a:ext uri="{FF2B5EF4-FFF2-40B4-BE49-F238E27FC236}">
              <a16:creationId xmlns:a16="http://schemas.microsoft.com/office/drawing/2014/main" id="{686E4CD8-123E-4695-BC68-669209EF861C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49" name="TextovéPole 48">
          <a:extLst>
            <a:ext uri="{FF2B5EF4-FFF2-40B4-BE49-F238E27FC236}">
              <a16:creationId xmlns:a16="http://schemas.microsoft.com/office/drawing/2014/main" id="{5810A7E4-9D32-4989-866A-B66225541918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0" name="TextovéPole 49">
          <a:extLst>
            <a:ext uri="{FF2B5EF4-FFF2-40B4-BE49-F238E27FC236}">
              <a16:creationId xmlns:a16="http://schemas.microsoft.com/office/drawing/2014/main" id="{F591C283-0F8E-4FAF-B943-93FE23F10FFE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1" name="TextovéPole 50">
          <a:extLst>
            <a:ext uri="{FF2B5EF4-FFF2-40B4-BE49-F238E27FC236}">
              <a16:creationId xmlns:a16="http://schemas.microsoft.com/office/drawing/2014/main" id="{F50FEF55-9A38-4C78-B64C-8F833379F53F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2" name="TextovéPole 51">
          <a:extLst>
            <a:ext uri="{FF2B5EF4-FFF2-40B4-BE49-F238E27FC236}">
              <a16:creationId xmlns:a16="http://schemas.microsoft.com/office/drawing/2014/main" id="{BA32434D-F321-475F-80CF-B724AD54C518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3" name="TextovéPole 52">
          <a:extLst>
            <a:ext uri="{FF2B5EF4-FFF2-40B4-BE49-F238E27FC236}">
              <a16:creationId xmlns:a16="http://schemas.microsoft.com/office/drawing/2014/main" id="{D8EA5540-CEB6-4ABE-AA7B-0A4DDC3B691B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4" name="TextovéPole 53">
          <a:extLst>
            <a:ext uri="{FF2B5EF4-FFF2-40B4-BE49-F238E27FC236}">
              <a16:creationId xmlns:a16="http://schemas.microsoft.com/office/drawing/2014/main" id="{4C9C09A5-7B76-44B9-B8E3-5E25C4E19DC4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5" name="TextovéPole 54">
          <a:extLst>
            <a:ext uri="{FF2B5EF4-FFF2-40B4-BE49-F238E27FC236}">
              <a16:creationId xmlns:a16="http://schemas.microsoft.com/office/drawing/2014/main" id="{012D3771-0AAB-4C62-89DD-65575705AD59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6" name="TextovéPole 55">
          <a:extLst>
            <a:ext uri="{FF2B5EF4-FFF2-40B4-BE49-F238E27FC236}">
              <a16:creationId xmlns:a16="http://schemas.microsoft.com/office/drawing/2014/main" id="{DE73F2B8-104B-4AFE-9ADF-9A2F01D6BC71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7" name="TextovéPole 56">
          <a:extLst>
            <a:ext uri="{FF2B5EF4-FFF2-40B4-BE49-F238E27FC236}">
              <a16:creationId xmlns:a16="http://schemas.microsoft.com/office/drawing/2014/main" id="{9C9A171B-42EA-4856-8EE1-873F69AEDD04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84731" cy="264560"/>
    <xdr:sp macro="" textlink="">
      <xdr:nvSpPr>
        <xdr:cNvPr id="58" name="TextovéPole 57">
          <a:extLst>
            <a:ext uri="{FF2B5EF4-FFF2-40B4-BE49-F238E27FC236}">
              <a16:creationId xmlns:a16="http://schemas.microsoft.com/office/drawing/2014/main" id="{4BBCD728-C64A-4FA7-835A-C10988CD1FCD}"/>
            </a:ext>
          </a:extLst>
        </xdr:cNvPr>
        <xdr:cNvSpPr txBox="1"/>
      </xdr:nvSpPr>
      <xdr:spPr>
        <a:xfrm>
          <a:off x="843643" y="156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9" name="TextovéPole 58">
          <a:extLst>
            <a:ext uri="{FF2B5EF4-FFF2-40B4-BE49-F238E27FC236}">
              <a16:creationId xmlns:a16="http://schemas.microsoft.com/office/drawing/2014/main" id="{BE331560-8B79-4C1A-B04C-A944142E0C45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0" name="TextovéPole 59">
          <a:extLst>
            <a:ext uri="{FF2B5EF4-FFF2-40B4-BE49-F238E27FC236}">
              <a16:creationId xmlns:a16="http://schemas.microsoft.com/office/drawing/2014/main" id="{BB60F9B7-16C8-419A-9FFB-3F265080B7AE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" name="TextovéPole 60">
          <a:extLst>
            <a:ext uri="{FF2B5EF4-FFF2-40B4-BE49-F238E27FC236}">
              <a16:creationId xmlns:a16="http://schemas.microsoft.com/office/drawing/2014/main" id="{20FFECE3-C053-4FE7-B9E5-7987003836E8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" name="TextovéPole 61">
          <a:extLst>
            <a:ext uri="{FF2B5EF4-FFF2-40B4-BE49-F238E27FC236}">
              <a16:creationId xmlns:a16="http://schemas.microsoft.com/office/drawing/2014/main" id="{96BFD0F7-FCFF-4E66-9CF7-588046518F1D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" name="TextovéPole 62">
          <a:extLst>
            <a:ext uri="{FF2B5EF4-FFF2-40B4-BE49-F238E27FC236}">
              <a16:creationId xmlns:a16="http://schemas.microsoft.com/office/drawing/2014/main" id="{E97E23B3-C702-4FE4-ADC7-0CEBDD87C981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" name="TextovéPole 63">
          <a:extLst>
            <a:ext uri="{FF2B5EF4-FFF2-40B4-BE49-F238E27FC236}">
              <a16:creationId xmlns:a16="http://schemas.microsoft.com/office/drawing/2014/main" id="{CE8D6E82-A7E7-45A2-8F0E-16AB11ABA86C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" name="TextovéPole 64">
          <a:extLst>
            <a:ext uri="{FF2B5EF4-FFF2-40B4-BE49-F238E27FC236}">
              <a16:creationId xmlns:a16="http://schemas.microsoft.com/office/drawing/2014/main" id="{6BC7A499-9DED-4F2F-A930-63BE6F8442C4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" name="TextovéPole 65">
          <a:extLst>
            <a:ext uri="{FF2B5EF4-FFF2-40B4-BE49-F238E27FC236}">
              <a16:creationId xmlns:a16="http://schemas.microsoft.com/office/drawing/2014/main" id="{B8B78477-2D6B-4E0E-855C-FCDCD5CD2D59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" name="TextovéPole 66">
          <a:extLst>
            <a:ext uri="{FF2B5EF4-FFF2-40B4-BE49-F238E27FC236}">
              <a16:creationId xmlns:a16="http://schemas.microsoft.com/office/drawing/2014/main" id="{20C1192F-5BE6-47FF-9AB8-71518F5C6B71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" name="TextovéPole 67">
          <a:extLst>
            <a:ext uri="{FF2B5EF4-FFF2-40B4-BE49-F238E27FC236}">
              <a16:creationId xmlns:a16="http://schemas.microsoft.com/office/drawing/2014/main" id="{5A774F5F-F31F-4BC1-9DC3-B99BAA4C0054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" name="TextovéPole 68">
          <a:extLst>
            <a:ext uri="{FF2B5EF4-FFF2-40B4-BE49-F238E27FC236}">
              <a16:creationId xmlns:a16="http://schemas.microsoft.com/office/drawing/2014/main" id="{57086417-041C-4AF6-A415-71FE14701731}"/>
            </a:ext>
          </a:extLst>
        </xdr:cNvPr>
        <xdr:cNvSpPr txBox="1"/>
      </xdr:nvSpPr>
      <xdr:spPr>
        <a:xfrm>
          <a:off x="571500" y="32929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" name="TextovéPole 69">
          <a:extLst>
            <a:ext uri="{FF2B5EF4-FFF2-40B4-BE49-F238E27FC236}">
              <a16:creationId xmlns:a16="http://schemas.microsoft.com/office/drawing/2014/main" id="{55C3E67F-9E6F-43AB-8973-782387C8AE12}"/>
            </a:ext>
          </a:extLst>
        </xdr:cNvPr>
        <xdr:cNvSpPr txBox="1"/>
      </xdr:nvSpPr>
      <xdr:spPr>
        <a:xfrm>
          <a:off x="571500" y="4177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A5E813D8-109C-4AE8-8EE4-C543D61DA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114221077"/>
          <a:ext cx="555171" cy="576857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103" name="Obrázek 102">
          <a:extLst>
            <a:ext uri="{FF2B5EF4-FFF2-40B4-BE49-F238E27FC236}">
              <a16:creationId xmlns:a16="http://schemas.microsoft.com/office/drawing/2014/main" id="{4A0A90EF-2722-430F-8DA1-C3B78D186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113597871"/>
          <a:ext cx="570580" cy="54428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18" name="TextovéPole 117">
          <a:extLst>
            <a:ext uri="{FF2B5EF4-FFF2-40B4-BE49-F238E27FC236}">
              <a16:creationId xmlns:a16="http://schemas.microsoft.com/office/drawing/2014/main" id="{9773FBF7-C8DA-4688-B5A3-194DC8563E7C}"/>
            </a:ext>
          </a:extLst>
        </xdr:cNvPr>
        <xdr:cNvSpPr txBox="1"/>
      </xdr:nvSpPr>
      <xdr:spPr>
        <a:xfrm>
          <a:off x="843643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119" name="TextovéPole 118">
          <a:extLst>
            <a:ext uri="{FF2B5EF4-FFF2-40B4-BE49-F238E27FC236}">
              <a16:creationId xmlns:a16="http://schemas.microsoft.com/office/drawing/2014/main" id="{468B48B9-B29F-4439-8348-69630802B693}"/>
            </a:ext>
          </a:extLst>
        </xdr:cNvPr>
        <xdr:cNvSpPr txBox="1"/>
      </xdr:nvSpPr>
      <xdr:spPr>
        <a:xfrm>
          <a:off x="4072618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0" name="TextovéPole 119">
          <a:extLst>
            <a:ext uri="{FF2B5EF4-FFF2-40B4-BE49-F238E27FC236}">
              <a16:creationId xmlns:a16="http://schemas.microsoft.com/office/drawing/2014/main" id="{132C1C32-1311-4E47-B743-5A99528BC9B7}"/>
            </a:ext>
          </a:extLst>
        </xdr:cNvPr>
        <xdr:cNvSpPr txBox="1"/>
      </xdr:nvSpPr>
      <xdr:spPr>
        <a:xfrm>
          <a:off x="843643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1" name="TextovéPole 120">
          <a:extLst>
            <a:ext uri="{FF2B5EF4-FFF2-40B4-BE49-F238E27FC236}">
              <a16:creationId xmlns:a16="http://schemas.microsoft.com/office/drawing/2014/main" id="{A893B90A-8D7F-48B2-BAA9-E693F132D215}"/>
            </a:ext>
          </a:extLst>
        </xdr:cNvPr>
        <xdr:cNvSpPr txBox="1"/>
      </xdr:nvSpPr>
      <xdr:spPr>
        <a:xfrm>
          <a:off x="843643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122" name="TextovéPole 121">
          <a:extLst>
            <a:ext uri="{FF2B5EF4-FFF2-40B4-BE49-F238E27FC236}">
              <a16:creationId xmlns:a16="http://schemas.microsoft.com/office/drawing/2014/main" id="{3C969B8F-63C4-48F1-841B-6E863046FF2C}"/>
            </a:ext>
          </a:extLst>
        </xdr:cNvPr>
        <xdr:cNvSpPr txBox="1"/>
      </xdr:nvSpPr>
      <xdr:spPr>
        <a:xfrm>
          <a:off x="4072618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123" name="TextovéPole 122">
          <a:extLst>
            <a:ext uri="{FF2B5EF4-FFF2-40B4-BE49-F238E27FC236}">
              <a16:creationId xmlns:a16="http://schemas.microsoft.com/office/drawing/2014/main" id="{1F53C820-2808-4900-8EFE-5A6F2FA3BEC2}"/>
            </a:ext>
          </a:extLst>
        </xdr:cNvPr>
        <xdr:cNvSpPr txBox="1"/>
      </xdr:nvSpPr>
      <xdr:spPr>
        <a:xfrm>
          <a:off x="4072618" y="520296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4" name="TextovéPole 123">
          <a:extLst>
            <a:ext uri="{FF2B5EF4-FFF2-40B4-BE49-F238E27FC236}">
              <a16:creationId xmlns:a16="http://schemas.microsoft.com/office/drawing/2014/main" id="{AB452BB1-5110-4348-B3D3-684E701494A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5" name="TextovéPole 124">
          <a:extLst>
            <a:ext uri="{FF2B5EF4-FFF2-40B4-BE49-F238E27FC236}">
              <a16:creationId xmlns:a16="http://schemas.microsoft.com/office/drawing/2014/main" id="{EA9ABF63-049B-442E-A0F9-074BF52B8C8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6" name="TextovéPole 125">
          <a:extLst>
            <a:ext uri="{FF2B5EF4-FFF2-40B4-BE49-F238E27FC236}">
              <a16:creationId xmlns:a16="http://schemas.microsoft.com/office/drawing/2014/main" id="{5E4D2DB1-6FC7-44A6-B7DA-C1FCCC80A14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7" name="TextovéPole 126">
          <a:extLst>
            <a:ext uri="{FF2B5EF4-FFF2-40B4-BE49-F238E27FC236}">
              <a16:creationId xmlns:a16="http://schemas.microsoft.com/office/drawing/2014/main" id="{E6CAA7D8-163B-42EC-8421-1F4FBE37428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8" name="TextovéPole 127">
          <a:extLst>
            <a:ext uri="{FF2B5EF4-FFF2-40B4-BE49-F238E27FC236}">
              <a16:creationId xmlns:a16="http://schemas.microsoft.com/office/drawing/2014/main" id="{5CC9FF3A-0FDA-4E7A-AFE2-1FC3B45E87D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29" name="TextovéPole 128">
          <a:extLst>
            <a:ext uri="{FF2B5EF4-FFF2-40B4-BE49-F238E27FC236}">
              <a16:creationId xmlns:a16="http://schemas.microsoft.com/office/drawing/2014/main" id="{B4DB65B9-1B5E-48C3-AEBE-DBE2C215CC8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0" name="TextovéPole 129">
          <a:extLst>
            <a:ext uri="{FF2B5EF4-FFF2-40B4-BE49-F238E27FC236}">
              <a16:creationId xmlns:a16="http://schemas.microsoft.com/office/drawing/2014/main" id="{0BC644B4-1E22-4B7E-80DB-FBFAC6542F0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1" name="TextovéPole 130">
          <a:extLst>
            <a:ext uri="{FF2B5EF4-FFF2-40B4-BE49-F238E27FC236}">
              <a16:creationId xmlns:a16="http://schemas.microsoft.com/office/drawing/2014/main" id="{13400C28-8F48-4D8E-8E4E-4221558BD989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2" name="TextovéPole 131">
          <a:extLst>
            <a:ext uri="{FF2B5EF4-FFF2-40B4-BE49-F238E27FC236}">
              <a16:creationId xmlns:a16="http://schemas.microsoft.com/office/drawing/2014/main" id="{C8122F71-AF2F-4690-A07F-4AA603E66CB3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3" name="TextovéPole 132">
          <a:extLst>
            <a:ext uri="{FF2B5EF4-FFF2-40B4-BE49-F238E27FC236}">
              <a16:creationId xmlns:a16="http://schemas.microsoft.com/office/drawing/2014/main" id="{1B6B9A42-0D41-4324-8FE0-D6264094DEE3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4" name="TextovéPole 133">
          <a:extLst>
            <a:ext uri="{FF2B5EF4-FFF2-40B4-BE49-F238E27FC236}">
              <a16:creationId xmlns:a16="http://schemas.microsoft.com/office/drawing/2014/main" id="{A82E63D0-BF9B-44B1-9324-52598BFD434E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5" name="TextovéPole 134">
          <a:extLst>
            <a:ext uri="{FF2B5EF4-FFF2-40B4-BE49-F238E27FC236}">
              <a16:creationId xmlns:a16="http://schemas.microsoft.com/office/drawing/2014/main" id="{2088EDFD-B8D5-4710-9F41-65B131DBDBAE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6" name="TextovéPole 135">
          <a:extLst>
            <a:ext uri="{FF2B5EF4-FFF2-40B4-BE49-F238E27FC236}">
              <a16:creationId xmlns:a16="http://schemas.microsoft.com/office/drawing/2014/main" id="{4BC7A51B-9AA0-463E-870C-5CB8386CDBCB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7" name="TextovéPole 136">
          <a:extLst>
            <a:ext uri="{FF2B5EF4-FFF2-40B4-BE49-F238E27FC236}">
              <a16:creationId xmlns:a16="http://schemas.microsoft.com/office/drawing/2014/main" id="{72726774-70BB-43B1-9DB1-742E4DBDA60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8" name="TextovéPole 137">
          <a:extLst>
            <a:ext uri="{FF2B5EF4-FFF2-40B4-BE49-F238E27FC236}">
              <a16:creationId xmlns:a16="http://schemas.microsoft.com/office/drawing/2014/main" id="{A35068F7-E1FE-4E6C-99F4-F55FADB469A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39" name="TextovéPole 138">
          <a:extLst>
            <a:ext uri="{FF2B5EF4-FFF2-40B4-BE49-F238E27FC236}">
              <a16:creationId xmlns:a16="http://schemas.microsoft.com/office/drawing/2014/main" id="{DF9A1612-6F67-4815-8784-D392EA39493B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0" name="TextovéPole 139">
          <a:extLst>
            <a:ext uri="{FF2B5EF4-FFF2-40B4-BE49-F238E27FC236}">
              <a16:creationId xmlns:a16="http://schemas.microsoft.com/office/drawing/2014/main" id="{7E072D16-D338-4E10-9C84-5D03A5DCADA5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1" name="TextovéPole 140">
          <a:extLst>
            <a:ext uri="{FF2B5EF4-FFF2-40B4-BE49-F238E27FC236}">
              <a16:creationId xmlns:a16="http://schemas.microsoft.com/office/drawing/2014/main" id="{DC9CB11D-35B9-4AE2-9A48-A33A091804F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2" name="TextovéPole 141">
          <a:extLst>
            <a:ext uri="{FF2B5EF4-FFF2-40B4-BE49-F238E27FC236}">
              <a16:creationId xmlns:a16="http://schemas.microsoft.com/office/drawing/2014/main" id="{D4E15ACD-E1A2-4BAC-B1EC-AB4E04F60D1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3" name="TextovéPole 142">
          <a:extLst>
            <a:ext uri="{FF2B5EF4-FFF2-40B4-BE49-F238E27FC236}">
              <a16:creationId xmlns:a16="http://schemas.microsoft.com/office/drawing/2014/main" id="{EB5707E8-73A5-46DF-93F7-5934C2C3340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4" name="TextovéPole 143">
          <a:extLst>
            <a:ext uri="{FF2B5EF4-FFF2-40B4-BE49-F238E27FC236}">
              <a16:creationId xmlns:a16="http://schemas.microsoft.com/office/drawing/2014/main" id="{09AA5C11-9061-457C-8953-12BAB440102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5" name="TextovéPole 144">
          <a:extLst>
            <a:ext uri="{FF2B5EF4-FFF2-40B4-BE49-F238E27FC236}">
              <a16:creationId xmlns:a16="http://schemas.microsoft.com/office/drawing/2014/main" id="{C63CA0CD-F202-4D0C-82C1-EEA6EF95829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6" name="TextovéPole 145">
          <a:extLst>
            <a:ext uri="{FF2B5EF4-FFF2-40B4-BE49-F238E27FC236}">
              <a16:creationId xmlns:a16="http://schemas.microsoft.com/office/drawing/2014/main" id="{C7F11C14-0A31-4C10-A356-DCC3FF73421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7" name="TextovéPole 146">
          <a:extLst>
            <a:ext uri="{FF2B5EF4-FFF2-40B4-BE49-F238E27FC236}">
              <a16:creationId xmlns:a16="http://schemas.microsoft.com/office/drawing/2014/main" id="{2043BA21-7B3C-4B1C-9CEC-2CAACEA79FB7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8" name="TextovéPole 147">
          <a:extLst>
            <a:ext uri="{FF2B5EF4-FFF2-40B4-BE49-F238E27FC236}">
              <a16:creationId xmlns:a16="http://schemas.microsoft.com/office/drawing/2014/main" id="{8B8F54E8-F295-4486-A648-F33CB2669644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49" name="TextovéPole 148">
          <a:extLst>
            <a:ext uri="{FF2B5EF4-FFF2-40B4-BE49-F238E27FC236}">
              <a16:creationId xmlns:a16="http://schemas.microsoft.com/office/drawing/2014/main" id="{5F88CEFA-2EC4-4CF9-BD13-C7E2C22AA33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0" name="TextovéPole 149">
          <a:extLst>
            <a:ext uri="{FF2B5EF4-FFF2-40B4-BE49-F238E27FC236}">
              <a16:creationId xmlns:a16="http://schemas.microsoft.com/office/drawing/2014/main" id="{83E77A6E-CD67-495A-B48D-2598EE59F0D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1" name="TextovéPole 150">
          <a:extLst>
            <a:ext uri="{FF2B5EF4-FFF2-40B4-BE49-F238E27FC236}">
              <a16:creationId xmlns:a16="http://schemas.microsoft.com/office/drawing/2014/main" id="{68A30EF0-6E42-4C6F-A545-33F60D6CF0E8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2" name="TextovéPole 151">
          <a:extLst>
            <a:ext uri="{FF2B5EF4-FFF2-40B4-BE49-F238E27FC236}">
              <a16:creationId xmlns:a16="http://schemas.microsoft.com/office/drawing/2014/main" id="{7F0D6AAB-5CA8-4734-8A2C-5BB68E9ED016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3" name="TextovéPole 152">
          <a:extLst>
            <a:ext uri="{FF2B5EF4-FFF2-40B4-BE49-F238E27FC236}">
              <a16:creationId xmlns:a16="http://schemas.microsoft.com/office/drawing/2014/main" id="{D764BB84-2F90-4F77-9644-8B22AFCCF4E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4" name="TextovéPole 153">
          <a:extLst>
            <a:ext uri="{FF2B5EF4-FFF2-40B4-BE49-F238E27FC236}">
              <a16:creationId xmlns:a16="http://schemas.microsoft.com/office/drawing/2014/main" id="{01317BF2-2F42-4624-B736-A36D067BEBCD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5" name="TextovéPole 154">
          <a:extLst>
            <a:ext uri="{FF2B5EF4-FFF2-40B4-BE49-F238E27FC236}">
              <a16:creationId xmlns:a16="http://schemas.microsoft.com/office/drawing/2014/main" id="{E4436356-E94C-4E96-BCEC-7FC472AC76AC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6" name="TextovéPole 155">
          <a:extLst>
            <a:ext uri="{FF2B5EF4-FFF2-40B4-BE49-F238E27FC236}">
              <a16:creationId xmlns:a16="http://schemas.microsoft.com/office/drawing/2014/main" id="{9D7FF014-B645-4831-A623-365F1FA5006C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7" name="TextovéPole 156">
          <a:extLst>
            <a:ext uri="{FF2B5EF4-FFF2-40B4-BE49-F238E27FC236}">
              <a16:creationId xmlns:a16="http://schemas.microsoft.com/office/drawing/2014/main" id="{5EC8078E-C7CD-48C4-B4E8-0078E46D177A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8" name="TextovéPole 157">
          <a:extLst>
            <a:ext uri="{FF2B5EF4-FFF2-40B4-BE49-F238E27FC236}">
              <a16:creationId xmlns:a16="http://schemas.microsoft.com/office/drawing/2014/main" id="{07364B44-D379-4BB9-820C-FBEB429575FE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59" name="TextovéPole 158">
          <a:extLst>
            <a:ext uri="{FF2B5EF4-FFF2-40B4-BE49-F238E27FC236}">
              <a16:creationId xmlns:a16="http://schemas.microsoft.com/office/drawing/2014/main" id="{FCEF5DAB-0E24-4EF6-81FF-5D361EEE66F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0" name="TextovéPole 159">
          <a:extLst>
            <a:ext uri="{FF2B5EF4-FFF2-40B4-BE49-F238E27FC236}">
              <a16:creationId xmlns:a16="http://schemas.microsoft.com/office/drawing/2014/main" id="{8145CDA5-03BE-42A9-87B8-7B4363212A63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1" name="TextovéPole 160">
          <a:extLst>
            <a:ext uri="{FF2B5EF4-FFF2-40B4-BE49-F238E27FC236}">
              <a16:creationId xmlns:a16="http://schemas.microsoft.com/office/drawing/2014/main" id="{E3B6F5A3-9EA3-4E88-89A1-3D6FE60A95E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2" name="TextovéPole 161">
          <a:extLst>
            <a:ext uri="{FF2B5EF4-FFF2-40B4-BE49-F238E27FC236}">
              <a16:creationId xmlns:a16="http://schemas.microsoft.com/office/drawing/2014/main" id="{440C4D09-BDAD-4EEF-B62E-84B8BF38A8C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3" name="TextovéPole 162">
          <a:extLst>
            <a:ext uri="{FF2B5EF4-FFF2-40B4-BE49-F238E27FC236}">
              <a16:creationId xmlns:a16="http://schemas.microsoft.com/office/drawing/2014/main" id="{2CDF9884-E36F-480C-B64C-6029F82D3005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4" name="TextovéPole 163">
          <a:extLst>
            <a:ext uri="{FF2B5EF4-FFF2-40B4-BE49-F238E27FC236}">
              <a16:creationId xmlns:a16="http://schemas.microsoft.com/office/drawing/2014/main" id="{2E41F0AE-FC22-4F08-B8FC-35889DD4CBC2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5" name="TextovéPole 164">
          <a:extLst>
            <a:ext uri="{FF2B5EF4-FFF2-40B4-BE49-F238E27FC236}">
              <a16:creationId xmlns:a16="http://schemas.microsoft.com/office/drawing/2014/main" id="{409E9405-81B2-45B0-983D-86C07121E466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6" name="TextovéPole 165">
          <a:extLst>
            <a:ext uri="{FF2B5EF4-FFF2-40B4-BE49-F238E27FC236}">
              <a16:creationId xmlns:a16="http://schemas.microsoft.com/office/drawing/2014/main" id="{925E2616-FAE0-41C7-890E-094BA496266F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7" name="TextovéPole 166">
          <a:extLst>
            <a:ext uri="{FF2B5EF4-FFF2-40B4-BE49-F238E27FC236}">
              <a16:creationId xmlns:a16="http://schemas.microsoft.com/office/drawing/2014/main" id="{7DF29856-031B-49F5-AE56-5DDD5F0B0780}"/>
            </a:ext>
          </a:extLst>
        </xdr:cNvPr>
        <xdr:cNvSpPr txBox="1"/>
      </xdr:nvSpPr>
      <xdr:spPr>
        <a:xfrm>
          <a:off x="843643" y="4936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68" name="TextovéPole 167">
          <a:extLst>
            <a:ext uri="{FF2B5EF4-FFF2-40B4-BE49-F238E27FC236}">
              <a16:creationId xmlns:a16="http://schemas.microsoft.com/office/drawing/2014/main" id="{C7E336D9-EA04-497C-9BD7-DA083BE986AF}"/>
            </a:ext>
          </a:extLst>
        </xdr:cNvPr>
        <xdr:cNvSpPr txBox="1"/>
      </xdr:nvSpPr>
      <xdr:spPr>
        <a:xfrm>
          <a:off x="843643" y="497626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174" name="Obrázek 173">
          <a:extLst>
            <a:ext uri="{FF2B5EF4-FFF2-40B4-BE49-F238E27FC236}">
              <a16:creationId xmlns:a16="http://schemas.microsoft.com/office/drawing/2014/main" id="{18A095BA-FAEE-4355-AF6E-A2FA5623B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96448789"/>
          <a:ext cx="555172" cy="520161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76" name="TextovéPole 175">
          <a:extLst>
            <a:ext uri="{FF2B5EF4-FFF2-40B4-BE49-F238E27FC236}">
              <a16:creationId xmlns:a16="http://schemas.microsoft.com/office/drawing/2014/main" id="{9281BF17-F739-41DF-AA6D-14522092D13C}"/>
            </a:ext>
          </a:extLst>
        </xdr:cNvPr>
        <xdr:cNvSpPr txBox="1"/>
      </xdr:nvSpPr>
      <xdr:spPr>
        <a:xfrm>
          <a:off x="272143" y="100111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77" name="TextovéPole 176">
          <a:extLst>
            <a:ext uri="{FF2B5EF4-FFF2-40B4-BE49-F238E27FC236}">
              <a16:creationId xmlns:a16="http://schemas.microsoft.com/office/drawing/2014/main" id="{BFBA98C7-E0B9-4862-AAA3-DBDEC870C878}"/>
            </a:ext>
          </a:extLst>
        </xdr:cNvPr>
        <xdr:cNvSpPr txBox="1"/>
      </xdr:nvSpPr>
      <xdr:spPr>
        <a:xfrm>
          <a:off x="272143" y="100111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14" name="Picture 10" descr="PEF150">
          <a:extLst>
            <a:ext uri="{FF2B5EF4-FFF2-40B4-BE49-F238E27FC236}">
              <a16:creationId xmlns:a16="http://schemas.microsoft.com/office/drawing/2014/main" id="{824C8DEB-F725-41CD-891F-15B670C4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52550" y="3086100"/>
          <a:ext cx="11049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11</xdr:row>
      <xdr:rowOff>0</xdr:rowOff>
    </xdr:from>
    <xdr:ext cx="609600" cy="0"/>
    <xdr:pic>
      <xdr:nvPicPr>
        <xdr:cNvPr id="171" name="Obrázek 9" descr="HDC-SD200EPK.bmp">
          <a:extLst>
            <a:ext uri="{FF2B5EF4-FFF2-40B4-BE49-F238E27FC236}">
              <a16:creationId xmlns:a16="http://schemas.microsoft.com/office/drawing/2014/main" id="{9A271B34-6BAD-4177-B168-8150C2D24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63015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D85CAB9F-8EFD-4A8E-A050-959740B049F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9872BAD4-12DE-4ACB-BA75-48B6B7D6B7B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2" name="TextovéPole 11">
          <a:extLst>
            <a:ext uri="{FF2B5EF4-FFF2-40B4-BE49-F238E27FC236}">
              <a16:creationId xmlns:a16="http://schemas.microsoft.com/office/drawing/2014/main" id="{908901FB-7A09-4BEF-930C-07C66F6323C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3" name="TextovéPole 12">
          <a:extLst>
            <a:ext uri="{FF2B5EF4-FFF2-40B4-BE49-F238E27FC236}">
              <a16:creationId xmlns:a16="http://schemas.microsoft.com/office/drawing/2014/main" id="{A65144C5-75FB-4EF0-84C2-77901474507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5" name="TextovéPole 14">
          <a:extLst>
            <a:ext uri="{FF2B5EF4-FFF2-40B4-BE49-F238E27FC236}">
              <a16:creationId xmlns:a16="http://schemas.microsoft.com/office/drawing/2014/main" id="{58A8B2B8-4AB9-4686-B067-0BB3DD70C2AD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8" name="TextovéPole 17">
          <a:extLst>
            <a:ext uri="{FF2B5EF4-FFF2-40B4-BE49-F238E27FC236}">
              <a16:creationId xmlns:a16="http://schemas.microsoft.com/office/drawing/2014/main" id="{978E9239-5B62-41A5-8827-9423E3C0D68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9" name="TextovéPole 18">
          <a:extLst>
            <a:ext uri="{FF2B5EF4-FFF2-40B4-BE49-F238E27FC236}">
              <a16:creationId xmlns:a16="http://schemas.microsoft.com/office/drawing/2014/main" id="{6B3AC7E5-1B6C-4DD5-8495-249BC7BC2BE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39" name="TextovéPole 38">
          <a:extLst>
            <a:ext uri="{FF2B5EF4-FFF2-40B4-BE49-F238E27FC236}">
              <a16:creationId xmlns:a16="http://schemas.microsoft.com/office/drawing/2014/main" id="{C792AF54-B5EF-40F1-B840-5FBB329FFA9D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1" name="TextovéPole 40">
          <a:extLst>
            <a:ext uri="{FF2B5EF4-FFF2-40B4-BE49-F238E27FC236}">
              <a16:creationId xmlns:a16="http://schemas.microsoft.com/office/drawing/2014/main" id="{48C8A0D3-7802-4C27-9FAB-769B762321C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73" name="TextovéPole 72">
          <a:extLst>
            <a:ext uri="{FF2B5EF4-FFF2-40B4-BE49-F238E27FC236}">
              <a16:creationId xmlns:a16="http://schemas.microsoft.com/office/drawing/2014/main" id="{82FCFA01-48F6-424B-98E4-B3DA9BEBE4A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75" name="TextovéPole 74">
          <a:extLst>
            <a:ext uri="{FF2B5EF4-FFF2-40B4-BE49-F238E27FC236}">
              <a16:creationId xmlns:a16="http://schemas.microsoft.com/office/drawing/2014/main" id="{9C26C249-F03A-4B95-8227-5E33800A4EC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76" name="TextovéPole 75">
          <a:extLst>
            <a:ext uri="{FF2B5EF4-FFF2-40B4-BE49-F238E27FC236}">
              <a16:creationId xmlns:a16="http://schemas.microsoft.com/office/drawing/2014/main" id="{140C335B-A969-4FDD-A413-32CD2B00196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77" name="TextovéPole 76">
          <a:extLst>
            <a:ext uri="{FF2B5EF4-FFF2-40B4-BE49-F238E27FC236}">
              <a16:creationId xmlns:a16="http://schemas.microsoft.com/office/drawing/2014/main" id="{F6D2AB6A-268A-4699-911A-91E78492674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78" name="TextovéPole 77">
          <a:extLst>
            <a:ext uri="{FF2B5EF4-FFF2-40B4-BE49-F238E27FC236}">
              <a16:creationId xmlns:a16="http://schemas.microsoft.com/office/drawing/2014/main" id="{36158ABE-FB52-46A1-A2ED-C698CEB4A10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87" name="TextovéPole 86">
          <a:extLst>
            <a:ext uri="{FF2B5EF4-FFF2-40B4-BE49-F238E27FC236}">
              <a16:creationId xmlns:a16="http://schemas.microsoft.com/office/drawing/2014/main" id="{81480070-5DBA-4FEC-9DD5-858517B2BEC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91" name="TextovéPole 90">
          <a:extLst>
            <a:ext uri="{FF2B5EF4-FFF2-40B4-BE49-F238E27FC236}">
              <a16:creationId xmlns:a16="http://schemas.microsoft.com/office/drawing/2014/main" id="{D65E249B-27D8-4F10-88E7-97697ABE48F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94" name="TextovéPole 93">
          <a:extLst>
            <a:ext uri="{FF2B5EF4-FFF2-40B4-BE49-F238E27FC236}">
              <a16:creationId xmlns:a16="http://schemas.microsoft.com/office/drawing/2014/main" id="{379B6ADC-DFD8-4FBD-87A5-15C5A3C7962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96" name="TextovéPole 95">
          <a:extLst>
            <a:ext uri="{FF2B5EF4-FFF2-40B4-BE49-F238E27FC236}">
              <a16:creationId xmlns:a16="http://schemas.microsoft.com/office/drawing/2014/main" id="{E03D8D34-F7BB-4F18-8598-D6C95817893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99" name="TextovéPole 98">
          <a:extLst>
            <a:ext uri="{FF2B5EF4-FFF2-40B4-BE49-F238E27FC236}">
              <a16:creationId xmlns:a16="http://schemas.microsoft.com/office/drawing/2014/main" id="{C541EB80-AFD1-47D9-94E8-C7E2021A49E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08" name="TextovéPole 107">
          <a:extLst>
            <a:ext uri="{FF2B5EF4-FFF2-40B4-BE49-F238E27FC236}">
              <a16:creationId xmlns:a16="http://schemas.microsoft.com/office/drawing/2014/main" id="{B2993663-3DCB-4DB0-9EDB-BC00CCC55213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09" name="TextovéPole 108">
          <a:extLst>
            <a:ext uri="{FF2B5EF4-FFF2-40B4-BE49-F238E27FC236}">
              <a16:creationId xmlns:a16="http://schemas.microsoft.com/office/drawing/2014/main" id="{75CA0BD0-C44B-4F5B-8566-9C0742CCFCE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110" name="TextovéPole 109">
          <a:extLst>
            <a:ext uri="{FF2B5EF4-FFF2-40B4-BE49-F238E27FC236}">
              <a16:creationId xmlns:a16="http://schemas.microsoft.com/office/drawing/2014/main" id="{EF9A2808-FC96-4870-ABED-0DE3E94392A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99" name="TextovéPole 198">
          <a:extLst>
            <a:ext uri="{FF2B5EF4-FFF2-40B4-BE49-F238E27FC236}">
              <a16:creationId xmlns:a16="http://schemas.microsoft.com/office/drawing/2014/main" id="{A13004F7-96EB-48BA-9354-38AF1678CFF3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0" name="TextovéPole 199">
          <a:extLst>
            <a:ext uri="{FF2B5EF4-FFF2-40B4-BE49-F238E27FC236}">
              <a16:creationId xmlns:a16="http://schemas.microsoft.com/office/drawing/2014/main" id="{ACBCB682-2A95-4396-8691-DA01A7654BF5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2" name="TextovéPole 201">
          <a:extLst>
            <a:ext uri="{FF2B5EF4-FFF2-40B4-BE49-F238E27FC236}">
              <a16:creationId xmlns:a16="http://schemas.microsoft.com/office/drawing/2014/main" id="{02C947A6-048E-499F-82D0-CEDC8AE94534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3" name="TextovéPole 202">
          <a:extLst>
            <a:ext uri="{FF2B5EF4-FFF2-40B4-BE49-F238E27FC236}">
              <a16:creationId xmlns:a16="http://schemas.microsoft.com/office/drawing/2014/main" id="{62B98AF0-98C1-4381-9E22-45C4D304C3C8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4" name="TextovéPole 203">
          <a:extLst>
            <a:ext uri="{FF2B5EF4-FFF2-40B4-BE49-F238E27FC236}">
              <a16:creationId xmlns:a16="http://schemas.microsoft.com/office/drawing/2014/main" id="{3FA91D17-D9E6-4A7E-A787-13A86ED6D16C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5" name="TextovéPole 204">
          <a:extLst>
            <a:ext uri="{FF2B5EF4-FFF2-40B4-BE49-F238E27FC236}">
              <a16:creationId xmlns:a16="http://schemas.microsoft.com/office/drawing/2014/main" id="{A74A707D-986C-4A8C-B9C5-B71668F74B13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6" name="TextovéPole 205">
          <a:extLst>
            <a:ext uri="{FF2B5EF4-FFF2-40B4-BE49-F238E27FC236}">
              <a16:creationId xmlns:a16="http://schemas.microsoft.com/office/drawing/2014/main" id="{5B4EFA28-CB08-4B50-873A-2D2826C710E2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7" name="TextovéPole 206">
          <a:extLst>
            <a:ext uri="{FF2B5EF4-FFF2-40B4-BE49-F238E27FC236}">
              <a16:creationId xmlns:a16="http://schemas.microsoft.com/office/drawing/2014/main" id="{77E0E323-4DC4-453B-8369-13BF80B06B71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8" name="TextovéPole 207">
          <a:extLst>
            <a:ext uri="{FF2B5EF4-FFF2-40B4-BE49-F238E27FC236}">
              <a16:creationId xmlns:a16="http://schemas.microsoft.com/office/drawing/2014/main" id="{F191699B-5885-40F7-A85F-62D491B5F161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09" name="TextovéPole 208">
          <a:extLst>
            <a:ext uri="{FF2B5EF4-FFF2-40B4-BE49-F238E27FC236}">
              <a16:creationId xmlns:a16="http://schemas.microsoft.com/office/drawing/2014/main" id="{D93227A1-9629-4919-B343-5EC2ACF76AF9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0" name="TextovéPole 209">
          <a:extLst>
            <a:ext uri="{FF2B5EF4-FFF2-40B4-BE49-F238E27FC236}">
              <a16:creationId xmlns:a16="http://schemas.microsoft.com/office/drawing/2014/main" id="{B5EE73F8-D9CD-4E2C-AF6C-1E1A11230B04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1" name="TextovéPole 210">
          <a:extLst>
            <a:ext uri="{FF2B5EF4-FFF2-40B4-BE49-F238E27FC236}">
              <a16:creationId xmlns:a16="http://schemas.microsoft.com/office/drawing/2014/main" id="{C5AA5DE0-AF23-470B-AB23-09C33AD84B57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2" name="TextovéPole 211">
          <a:extLst>
            <a:ext uri="{FF2B5EF4-FFF2-40B4-BE49-F238E27FC236}">
              <a16:creationId xmlns:a16="http://schemas.microsoft.com/office/drawing/2014/main" id="{F15096DD-E35D-469C-B5B5-BD8D49D52636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3" name="TextovéPole 212">
          <a:extLst>
            <a:ext uri="{FF2B5EF4-FFF2-40B4-BE49-F238E27FC236}">
              <a16:creationId xmlns:a16="http://schemas.microsoft.com/office/drawing/2014/main" id="{410D1EF3-306B-4D62-AC7C-528C63270E96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4" name="TextovéPole 213">
          <a:extLst>
            <a:ext uri="{FF2B5EF4-FFF2-40B4-BE49-F238E27FC236}">
              <a16:creationId xmlns:a16="http://schemas.microsoft.com/office/drawing/2014/main" id="{1692004C-3E3C-4810-A532-75C179125B28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5" name="TextovéPole 214">
          <a:extLst>
            <a:ext uri="{FF2B5EF4-FFF2-40B4-BE49-F238E27FC236}">
              <a16:creationId xmlns:a16="http://schemas.microsoft.com/office/drawing/2014/main" id="{2CCDA47C-32F2-4FAF-BFEB-0A44FA7753A6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6" name="TextovéPole 215">
          <a:extLst>
            <a:ext uri="{FF2B5EF4-FFF2-40B4-BE49-F238E27FC236}">
              <a16:creationId xmlns:a16="http://schemas.microsoft.com/office/drawing/2014/main" id="{F2D9F6FD-D1C5-422C-8D7B-F6F678675020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7" name="TextovéPole 216">
          <a:extLst>
            <a:ext uri="{FF2B5EF4-FFF2-40B4-BE49-F238E27FC236}">
              <a16:creationId xmlns:a16="http://schemas.microsoft.com/office/drawing/2014/main" id="{1F2DE7E1-67BB-4072-B53A-3B7636E769CC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8" name="TextovéPole 217">
          <a:extLst>
            <a:ext uri="{FF2B5EF4-FFF2-40B4-BE49-F238E27FC236}">
              <a16:creationId xmlns:a16="http://schemas.microsoft.com/office/drawing/2014/main" id="{629D60CA-8537-4E32-89E1-3C31B647A840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19" name="TextovéPole 218">
          <a:extLst>
            <a:ext uri="{FF2B5EF4-FFF2-40B4-BE49-F238E27FC236}">
              <a16:creationId xmlns:a16="http://schemas.microsoft.com/office/drawing/2014/main" id="{4B81F2DE-FA43-4310-BB6C-72FC318F77E9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0" name="TextovéPole 219">
          <a:extLst>
            <a:ext uri="{FF2B5EF4-FFF2-40B4-BE49-F238E27FC236}">
              <a16:creationId xmlns:a16="http://schemas.microsoft.com/office/drawing/2014/main" id="{6E31E19C-2DBC-4300-AEED-865C8555AE4D}"/>
            </a:ext>
          </a:extLst>
        </xdr:cNvPr>
        <xdr:cNvSpPr txBox="1"/>
      </xdr:nvSpPr>
      <xdr:spPr>
        <a:xfrm>
          <a:off x="571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1" name="TextovéPole 220">
          <a:extLst>
            <a:ext uri="{FF2B5EF4-FFF2-40B4-BE49-F238E27FC236}">
              <a16:creationId xmlns:a16="http://schemas.microsoft.com/office/drawing/2014/main" id="{8CA5C473-DEF8-4CA1-A7EB-CFC3C4277BC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222" name="TextovéPole 221">
          <a:extLst>
            <a:ext uri="{FF2B5EF4-FFF2-40B4-BE49-F238E27FC236}">
              <a16:creationId xmlns:a16="http://schemas.microsoft.com/office/drawing/2014/main" id="{51897A9E-180C-4991-BE62-8C730DE1F896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3" name="TextovéPole 222">
          <a:extLst>
            <a:ext uri="{FF2B5EF4-FFF2-40B4-BE49-F238E27FC236}">
              <a16:creationId xmlns:a16="http://schemas.microsoft.com/office/drawing/2014/main" id="{D795F108-DC6A-4450-86A0-C9AF047F663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4" name="TextovéPole 223">
          <a:extLst>
            <a:ext uri="{FF2B5EF4-FFF2-40B4-BE49-F238E27FC236}">
              <a16:creationId xmlns:a16="http://schemas.microsoft.com/office/drawing/2014/main" id="{97572FA9-9F0F-4BFA-96B8-EE6C406422E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225" name="TextovéPole 224">
          <a:extLst>
            <a:ext uri="{FF2B5EF4-FFF2-40B4-BE49-F238E27FC236}">
              <a16:creationId xmlns:a16="http://schemas.microsoft.com/office/drawing/2014/main" id="{C17B69E6-B4EF-40F4-8B5E-A9AEB3A31882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226" name="TextovéPole 225">
          <a:extLst>
            <a:ext uri="{FF2B5EF4-FFF2-40B4-BE49-F238E27FC236}">
              <a16:creationId xmlns:a16="http://schemas.microsoft.com/office/drawing/2014/main" id="{FB76E71A-12CD-449A-BF16-EA8B092FCE69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7" name="TextovéPole 226">
          <a:extLst>
            <a:ext uri="{FF2B5EF4-FFF2-40B4-BE49-F238E27FC236}">
              <a16:creationId xmlns:a16="http://schemas.microsoft.com/office/drawing/2014/main" id="{37052F0B-3C1F-44C3-8C81-9A87BC1E182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8" name="TextovéPole 227">
          <a:extLst>
            <a:ext uri="{FF2B5EF4-FFF2-40B4-BE49-F238E27FC236}">
              <a16:creationId xmlns:a16="http://schemas.microsoft.com/office/drawing/2014/main" id="{954E3333-4A74-485A-A7B6-E980D933DC0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29" name="TextovéPole 228">
          <a:extLst>
            <a:ext uri="{FF2B5EF4-FFF2-40B4-BE49-F238E27FC236}">
              <a16:creationId xmlns:a16="http://schemas.microsoft.com/office/drawing/2014/main" id="{BAAF1FD4-6FB9-479F-8FB5-F925A4589E2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0" name="TextovéPole 229">
          <a:extLst>
            <a:ext uri="{FF2B5EF4-FFF2-40B4-BE49-F238E27FC236}">
              <a16:creationId xmlns:a16="http://schemas.microsoft.com/office/drawing/2014/main" id="{187C6FD3-2796-4E37-AEF0-9FDCCEBD61F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1" name="TextovéPole 230">
          <a:extLst>
            <a:ext uri="{FF2B5EF4-FFF2-40B4-BE49-F238E27FC236}">
              <a16:creationId xmlns:a16="http://schemas.microsoft.com/office/drawing/2014/main" id="{C761EEEC-0304-4060-A378-28358ADB92CE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2" name="TextovéPole 231">
          <a:extLst>
            <a:ext uri="{FF2B5EF4-FFF2-40B4-BE49-F238E27FC236}">
              <a16:creationId xmlns:a16="http://schemas.microsoft.com/office/drawing/2014/main" id="{CABC7B9B-DEC4-4BCD-9101-AAF9B3D1565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3" name="TextovéPole 232">
          <a:extLst>
            <a:ext uri="{FF2B5EF4-FFF2-40B4-BE49-F238E27FC236}">
              <a16:creationId xmlns:a16="http://schemas.microsoft.com/office/drawing/2014/main" id="{A2CC8199-3B20-411C-A79A-7B09FF3A2F9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4" name="TextovéPole 233">
          <a:extLst>
            <a:ext uri="{FF2B5EF4-FFF2-40B4-BE49-F238E27FC236}">
              <a16:creationId xmlns:a16="http://schemas.microsoft.com/office/drawing/2014/main" id="{72600FF8-78D6-4152-A98E-0CC56FC77BA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5" name="TextovéPole 234">
          <a:extLst>
            <a:ext uri="{FF2B5EF4-FFF2-40B4-BE49-F238E27FC236}">
              <a16:creationId xmlns:a16="http://schemas.microsoft.com/office/drawing/2014/main" id="{1CF27227-330F-4022-92AD-169CF9FA41C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6" name="TextovéPole 235">
          <a:extLst>
            <a:ext uri="{FF2B5EF4-FFF2-40B4-BE49-F238E27FC236}">
              <a16:creationId xmlns:a16="http://schemas.microsoft.com/office/drawing/2014/main" id="{BF44D742-EB7E-4FB5-9777-2948F3D4483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7" name="TextovéPole 236">
          <a:extLst>
            <a:ext uri="{FF2B5EF4-FFF2-40B4-BE49-F238E27FC236}">
              <a16:creationId xmlns:a16="http://schemas.microsoft.com/office/drawing/2014/main" id="{CAC8A15D-26CE-49C6-9C40-22A8B33B171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8" name="TextovéPole 237">
          <a:extLst>
            <a:ext uri="{FF2B5EF4-FFF2-40B4-BE49-F238E27FC236}">
              <a16:creationId xmlns:a16="http://schemas.microsoft.com/office/drawing/2014/main" id="{A0FED1F0-3893-4F3B-BADD-D9B338105C2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39" name="TextovéPole 238">
          <a:extLst>
            <a:ext uri="{FF2B5EF4-FFF2-40B4-BE49-F238E27FC236}">
              <a16:creationId xmlns:a16="http://schemas.microsoft.com/office/drawing/2014/main" id="{41D2C68A-F82C-47AD-8101-C5E42F0B6ED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0" name="TextovéPole 239">
          <a:extLst>
            <a:ext uri="{FF2B5EF4-FFF2-40B4-BE49-F238E27FC236}">
              <a16:creationId xmlns:a16="http://schemas.microsoft.com/office/drawing/2014/main" id="{81C4D60A-8675-4766-9CA5-49FAA0E3EAE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1" name="TextovéPole 240">
          <a:extLst>
            <a:ext uri="{FF2B5EF4-FFF2-40B4-BE49-F238E27FC236}">
              <a16:creationId xmlns:a16="http://schemas.microsoft.com/office/drawing/2014/main" id="{AC0E7B82-7865-4E24-9C70-D120877EC74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2" name="TextovéPole 241">
          <a:extLst>
            <a:ext uri="{FF2B5EF4-FFF2-40B4-BE49-F238E27FC236}">
              <a16:creationId xmlns:a16="http://schemas.microsoft.com/office/drawing/2014/main" id="{6C4935E4-EB59-41FE-ACEC-2A767B29C60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3" name="TextovéPole 242">
          <a:extLst>
            <a:ext uri="{FF2B5EF4-FFF2-40B4-BE49-F238E27FC236}">
              <a16:creationId xmlns:a16="http://schemas.microsoft.com/office/drawing/2014/main" id="{535BC2D3-2F5C-4ED0-9713-CC1784CBCB3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4" name="TextovéPole 243">
          <a:extLst>
            <a:ext uri="{FF2B5EF4-FFF2-40B4-BE49-F238E27FC236}">
              <a16:creationId xmlns:a16="http://schemas.microsoft.com/office/drawing/2014/main" id="{BAA81800-71CD-49B1-B8F2-DDEAC92EC58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5" name="TextovéPole 244">
          <a:extLst>
            <a:ext uri="{FF2B5EF4-FFF2-40B4-BE49-F238E27FC236}">
              <a16:creationId xmlns:a16="http://schemas.microsoft.com/office/drawing/2014/main" id="{D63F2C18-A6A0-4FE8-AEE0-ABD7E6C316D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6" name="TextovéPole 245">
          <a:extLst>
            <a:ext uri="{FF2B5EF4-FFF2-40B4-BE49-F238E27FC236}">
              <a16:creationId xmlns:a16="http://schemas.microsoft.com/office/drawing/2014/main" id="{22BA8B2B-1613-4D43-8908-831CC827531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7" name="TextovéPole 246">
          <a:extLst>
            <a:ext uri="{FF2B5EF4-FFF2-40B4-BE49-F238E27FC236}">
              <a16:creationId xmlns:a16="http://schemas.microsoft.com/office/drawing/2014/main" id="{57E3E8CD-9D45-49B6-A1C5-FD20BF13C32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8" name="TextovéPole 247">
          <a:extLst>
            <a:ext uri="{FF2B5EF4-FFF2-40B4-BE49-F238E27FC236}">
              <a16:creationId xmlns:a16="http://schemas.microsoft.com/office/drawing/2014/main" id="{61E17B49-A068-47F2-8B76-70C4E18DBBD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49" name="TextovéPole 248">
          <a:extLst>
            <a:ext uri="{FF2B5EF4-FFF2-40B4-BE49-F238E27FC236}">
              <a16:creationId xmlns:a16="http://schemas.microsoft.com/office/drawing/2014/main" id="{790F7D5E-0198-448F-876A-275F05FEEDD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0" name="TextovéPole 249">
          <a:extLst>
            <a:ext uri="{FF2B5EF4-FFF2-40B4-BE49-F238E27FC236}">
              <a16:creationId xmlns:a16="http://schemas.microsoft.com/office/drawing/2014/main" id="{6B033D5B-CBE9-4A2B-B1D4-6C027CBA3F6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1" name="TextovéPole 250">
          <a:extLst>
            <a:ext uri="{FF2B5EF4-FFF2-40B4-BE49-F238E27FC236}">
              <a16:creationId xmlns:a16="http://schemas.microsoft.com/office/drawing/2014/main" id="{A2C16D2C-D9AE-4547-9E49-A451BAF3EA9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2" name="TextovéPole 251">
          <a:extLst>
            <a:ext uri="{FF2B5EF4-FFF2-40B4-BE49-F238E27FC236}">
              <a16:creationId xmlns:a16="http://schemas.microsoft.com/office/drawing/2014/main" id="{3A8C2D0A-8EEE-41B5-8E77-E9536739055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3" name="TextovéPole 252">
          <a:extLst>
            <a:ext uri="{FF2B5EF4-FFF2-40B4-BE49-F238E27FC236}">
              <a16:creationId xmlns:a16="http://schemas.microsoft.com/office/drawing/2014/main" id="{A32AD764-CFC3-4B41-A666-0FAF2C2A2FC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4" name="TextovéPole 253">
          <a:extLst>
            <a:ext uri="{FF2B5EF4-FFF2-40B4-BE49-F238E27FC236}">
              <a16:creationId xmlns:a16="http://schemas.microsoft.com/office/drawing/2014/main" id="{B2CB0611-133D-447C-933B-1D201142D25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5" name="TextovéPole 254">
          <a:extLst>
            <a:ext uri="{FF2B5EF4-FFF2-40B4-BE49-F238E27FC236}">
              <a16:creationId xmlns:a16="http://schemas.microsoft.com/office/drawing/2014/main" id="{C1C3B878-F3CF-46EC-84D0-6CE7C63A34B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6" name="TextovéPole 255">
          <a:extLst>
            <a:ext uri="{FF2B5EF4-FFF2-40B4-BE49-F238E27FC236}">
              <a16:creationId xmlns:a16="http://schemas.microsoft.com/office/drawing/2014/main" id="{B54687FF-F509-47C0-AB3B-C4538B2C010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7" name="TextovéPole 256">
          <a:extLst>
            <a:ext uri="{FF2B5EF4-FFF2-40B4-BE49-F238E27FC236}">
              <a16:creationId xmlns:a16="http://schemas.microsoft.com/office/drawing/2014/main" id="{70706B7D-6078-4787-96FC-4A9B2E989E3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8" name="TextovéPole 257">
          <a:extLst>
            <a:ext uri="{FF2B5EF4-FFF2-40B4-BE49-F238E27FC236}">
              <a16:creationId xmlns:a16="http://schemas.microsoft.com/office/drawing/2014/main" id="{87853F98-C530-4A92-A9D0-ED831E6067C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59" name="TextovéPole 258">
          <a:extLst>
            <a:ext uri="{FF2B5EF4-FFF2-40B4-BE49-F238E27FC236}">
              <a16:creationId xmlns:a16="http://schemas.microsoft.com/office/drawing/2014/main" id="{F3E8DE1A-FF1D-4004-8E7D-51CD0D9E778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0" name="TextovéPole 259">
          <a:extLst>
            <a:ext uri="{FF2B5EF4-FFF2-40B4-BE49-F238E27FC236}">
              <a16:creationId xmlns:a16="http://schemas.microsoft.com/office/drawing/2014/main" id="{3CC476FF-51DD-4045-8DC1-895A3B48343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1" name="TextovéPole 260">
          <a:extLst>
            <a:ext uri="{FF2B5EF4-FFF2-40B4-BE49-F238E27FC236}">
              <a16:creationId xmlns:a16="http://schemas.microsoft.com/office/drawing/2014/main" id="{87512F58-6A92-49E4-BC91-F5615578FA0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2" name="TextovéPole 261">
          <a:extLst>
            <a:ext uri="{FF2B5EF4-FFF2-40B4-BE49-F238E27FC236}">
              <a16:creationId xmlns:a16="http://schemas.microsoft.com/office/drawing/2014/main" id="{2A116B70-77E0-4566-892E-D38691801FE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3" name="TextovéPole 262">
          <a:extLst>
            <a:ext uri="{FF2B5EF4-FFF2-40B4-BE49-F238E27FC236}">
              <a16:creationId xmlns:a16="http://schemas.microsoft.com/office/drawing/2014/main" id="{D9C1D683-CF99-4514-B554-35166C9FB24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4" name="TextovéPole 263">
          <a:extLst>
            <a:ext uri="{FF2B5EF4-FFF2-40B4-BE49-F238E27FC236}">
              <a16:creationId xmlns:a16="http://schemas.microsoft.com/office/drawing/2014/main" id="{CD10F7A7-27AF-4736-8304-481E52B46DC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5" name="TextovéPole 264">
          <a:extLst>
            <a:ext uri="{FF2B5EF4-FFF2-40B4-BE49-F238E27FC236}">
              <a16:creationId xmlns:a16="http://schemas.microsoft.com/office/drawing/2014/main" id="{A86C32B3-23AA-41A3-90F7-70A27293050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6" name="TextovéPole 265">
          <a:extLst>
            <a:ext uri="{FF2B5EF4-FFF2-40B4-BE49-F238E27FC236}">
              <a16:creationId xmlns:a16="http://schemas.microsoft.com/office/drawing/2014/main" id="{004EF173-7193-4554-84AC-9AE18EB53AF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7" name="TextovéPole 266">
          <a:extLst>
            <a:ext uri="{FF2B5EF4-FFF2-40B4-BE49-F238E27FC236}">
              <a16:creationId xmlns:a16="http://schemas.microsoft.com/office/drawing/2014/main" id="{B07F4CFE-9A67-46BF-A03B-5FF1A4D707A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8" name="TextovéPole 267">
          <a:extLst>
            <a:ext uri="{FF2B5EF4-FFF2-40B4-BE49-F238E27FC236}">
              <a16:creationId xmlns:a16="http://schemas.microsoft.com/office/drawing/2014/main" id="{22EBE0A8-B722-4E85-BEF2-85FD60B8004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69" name="TextovéPole 268">
          <a:extLst>
            <a:ext uri="{FF2B5EF4-FFF2-40B4-BE49-F238E27FC236}">
              <a16:creationId xmlns:a16="http://schemas.microsoft.com/office/drawing/2014/main" id="{A53F0B96-7BC2-482B-A879-8DCCC18248BE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0" name="TextovéPole 269">
          <a:extLst>
            <a:ext uri="{FF2B5EF4-FFF2-40B4-BE49-F238E27FC236}">
              <a16:creationId xmlns:a16="http://schemas.microsoft.com/office/drawing/2014/main" id="{8C7FA1C4-A4FD-463E-9C40-14AAD66968E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1" name="TextovéPole 270">
          <a:extLst>
            <a:ext uri="{FF2B5EF4-FFF2-40B4-BE49-F238E27FC236}">
              <a16:creationId xmlns:a16="http://schemas.microsoft.com/office/drawing/2014/main" id="{B5904D32-31A7-45DD-8CF8-24E886952EB4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2" name="TextovéPole 271">
          <a:extLst>
            <a:ext uri="{FF2B5EF4-FFF2-40B4-BE49-F238E27FC236}">
              <a16:creationId xmlns:a16="http://schemas.microsoft.com/office/drawing/2014/main" id="{A4C8C7C1-A1D8-4A7C-997A-D2EDA6F2D4D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273" name="TextovéPole 272">
          <a:extLst>
            <a:ext uri="{FF2B5EF4-FFF2-40B4-BE49-F238E27FC236}">
              <a16:creationId xmlns:a16="http://schemas.microsoft.com/office/drawing/2014/main" id="{58619CFD-CD69-4777-B5C5-506BC2338245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4" name="TextovéPole 273">
          <a:extLst>
            <a:ext uri="{FF2B5EF4-FFF2-40B4-BE49-F238E27FC236}">
              <a16:creationId xmlns:a16="http://schemas.microsoft.com/office/drawing/2014/main" id="{0D213E2F-1C24-42F8-9BB6-AF2EF0561DD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5" name="TextovéPole 274">
          <a:extLst>
            <a:ext uri="{FF2B5EF4-FFF2-40B4-BE49-F238E27FC236}">
              <a16:creationId xmlns:a16="http://schemas.microsoft.com/office/drawing/2014/main" id="{DFFF5C0A-7D83-41A4-8E92-1C36F757812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276" name="TextovéPole 275">
          <a:extLst>
            <a:ext uri="{FF2B5EF4-FFF2-40B4-BE49-F238E27FC236}">
              <a16:creationId xmlns:a16="http://schemas.microsoft.com/office/drawing/2014/main" id="{0FB3B5C0-27B8-4619-BDE4-E8558591449F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277" name="TextovéPole 276">
          <a:extLst>
            <a:ext uri="{FF2B5EF4-FFF2-40B4-BE49-F238E27FC236}">
              <a16:creationId xmlns:a16="http://schemas.microsoft.com/office/drawing/2014/main" id="{E3D5BE56-662B-4F14-87D9-6456C3776296}"/>
            </a:ext>
          </a:extLst>
        </xdr:cNvPr>
        <xdr:cNvSpPr txBox="1"/>
      </xdr:nvSpPr>
      <xdr:spPr>
        <a:xfrm>
          <a:off x="3424918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8" name="TextovéPole 277">
          <a:extLst>
            <a:ext uri="{FF2B5EF4-FFF2-40B4-BE49-F238E27FC236}">
              <a16:creationId xmlns:a16="http://schemas.microsoft.com/office/drawing/2014/main" id="{9CD372DD-0C84-4582-826C-EE854E10F1B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79" name="TextovéPole 278">
          <a:extLst>
            <a:ext uri="{FF2B5EF4-FFF2-40B4-BE49-F238E27FC236}">
              <a16:creationId xmlns:a16="http://schemas.microsoft.com/office/drawing/2014/main" id="{BAEAB5ED-1E1E-4529-904E-E58054DC374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0" name="TextovéPole 279">
          <a:extLst>
            <a:ext uri="{FF2B5EF4-FFF2-40B4-BE49-F238E27FC236}">
              <a16:creationId xmlns:a16="http://schemas.microsoft.com/office/drawing/2014/main" id="{E10C8E0E-C16C-4B8E-9B56-2B7AA21EEFA2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1" name="TextovéPole 280">
          <a:extLst>
            <a:ext uri="{FF2B5EF4-FFF2-40B4-BE49-F238E27FC236}">
              <a16:creationId xmlns:a16="http://schemas.microsoft.com/office/drawing/2014/main" id="{AD8679B4-6EC4-44A6-A2DC-D071C9AC465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2" name="TextovéPole 281">
          <a:extLst>
            <a:ext uri="{FF2B5EF4-FFF2-40B4-BE49-F238E27FC236}">
              <a16:creationId xmlns:a16="http://schemas.microsoft.com/office/drawing/2014/main" id="{D9903A75-C80F-40F9-A7D3-2E8A0C01E78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3" name="TextovéPole 282">
          <a:extLst>
            <a:ext uri="{FF2B5EF4-FFF2-40B4-BE49-F238E27FC236}">
              <a16:creationId xmlns:a16="http://schemas.microsoft.com/office/drawing/2014/main" id="{BCEE0DD4-3FAA-4742-943A-46B25AFC830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4" name="TextovéPole 283">
          <a:extLst>
            <a:ext uri="{FF2B5EF4-FFF2-40B4-BE49-F238E27FC236}">
              <a16:creationId xmlns:a16="http://schemas.microsoft.com/office/drawing/2014/main" id="{2A48ABB7-6944-44D5-A9E9-0EC460C0F98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5" name="TextovéPole 284">
          <a:extLst>
            <a:ext uri="{FF2B5EF4-FFF2-40B4-BE49-F238E27FC236}">
              <a16:creationId xmlns:a16="http://schemas.microsoft.com/office/drawing/2014/main" id="{AE090656-9B4F-41D2-B640-C79F9064B02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6" name="TextovéPole 285">
          <a:extLst>
            <a:ext uri="{FF2B5EF4-FFF2-40B4-BE49-F238E27FC236}">
              <a16:creationId xmlns:a16="http://schemas.microsoft.com/office/drawing/2014/main" id="{ACD2B927-A570-40B2-B577-5CFB3A39914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7" name="TextovéPole 286">
          <a:extLst>
            <a:ext uri="{FF2B5EF4-FFF2-40B4-BE49-F238E27FC236}">
              <a16:creationId xmlns:a16="http://schemas.microsoft.com/office/drawing/2014/main" id="{20F170E3-BDAA-4E53-A84B-104C531AECC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8" name="TextovéPole 287">
          <a:extLst>
            <a:ext uri="{FF2B5EF4-FFF2-40B4-BE49-F238E27FC236}">
              <a16:creationId xmlns:a16="http://schemas.microsoft.com/office/drawing/2014/main" id="{61AF5B60-011C-4D58-BC61-5AD29EACE31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89" name="TextovéPole 288">
          <a:extLst>
            <a:ext uri="{FF2B5EF4-FFF2-40B4-BE49-F238E27FC236}">
              <a16:creationId xmlns:a16="http://schemas.microsoft.com/office/drawing/2014/main" id="{F57108C5-1CD3-4586-9D54-C875E9A99E9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0" name="TextovéPole 289">
          <a:extLst>
            <a:ext uri="{FF2B5EF4-FFF2-40B4-BE49-F238E27FC236}">
              <a16:creationId xmlns:a16="http://schemas.microsoft.com/office/drawing/2014/main" id="{7DE78483-6FE6-4CC7-A996-1CB1CD459F6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1" name="TextovéPole 290">
          <a:extLst>
            <a:ext uri="{FF2B5EF4-FFF2-40B4-BE49-F238E27FC236}">
              <a16:creationId xmlns:a16="http://schemas.microsoft.com/office/drawing/2014/main" id="{178DF1C4-6B3F-4BA6-882D-BC8A26082BA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2" name="TextovéPole 291">
          <a:extLst>
            <a:ext uri="{FF2B5EF4-FFF2-40B4-BE49-F238E27FC236}">
              <a16:creationId xmlns:a16="http://schemas.microsoft.com/office/drawing/2014/main" id="{915ECD40-4D34-4992-B33D-B98FC01B547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3" name="TextovéPole 292">
          <a:extLst>
            <a:ext uri="{FF2B5EF4-FFF2-40B4-BE49-F238E27FC236}">
              <a16:creationId xmlns:a16="http://schemas.microsoft.com/office/drawing/2014/main" id="{2F7CA8AA-369F-4F16-8323-1F910D8F29A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4" name="TextovéPole 293">
          <a:extLst>
            <a:ext uri="{FF2B5EF4-FFF2-40B4-BE49-F238E27FC236}">
              <a16:creationId xmlns:a16="http://schemas.microsoft.com/office/drawing/2014/main" id="{DC2CD2DA-4642-4717-9AC1-D4DA4AA4D55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5" name="TextovéPole 294">
          <a:extLst>
            <a:ext uri="{FF2B5EF4-FFF2-40B4-BE49-F238E27FC236}">
              <a16:creationId xmlns:a16="http://schemas.microsoft.com/office/drawing/2014/main" id="{6E6CD863-E85B-4194-8A91-B9D08B11DFE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6" name="TextovéPole 295">
          <a:extLst>
            <a:ext uri="{FF2B5EF4-FFF2-40B4-BE49-F238E27FC236}">
              <a16:creationId xmlns:a16="http://schemas.microsoft.com/office/drawing/2014/main" id="{3D1510C8-A718-4CF3-9389-CAB530D9196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7" name="TextovéPole 296">
          <a:extLst>
            <a:ext uri="{FF2B5EF4-FFF2-40B4-BE49-F238E27FC236}">
              <a16:creationId xmlns:a16="http://schemas.microsoft.com/office/drawing/2014/main" id="{05DA1A6A-64F9-430D-A3F6-2F8D702989B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8" name="TextovéPole 297">
          <a:extLst>
            <a:ext uri="{FF2B5EF4-FFF2-40B4-BE49-F238E27FC236}">
              <a16:creationId xmlns:a16="http://schemas.microsoft.com/office/drawing/2014/main" id="{725266A9-8273-4FCA-9E96-38FFA5C628E8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299" name="TextovéPole 298">
          <a:extLst>
            <a:ext uri="{FF2B5EF4-FFF2-40B4-BE49-F238E27FC236}">
              <a16:creationId xmlns:a16="http://schemas.microsoft.com/office/drawing/2014/main" id="{569E4D8A-D5BE-4CE4-ABFA-974389862053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0" name="TextovéPole 299">
          <a:extLst>
            <a:ext uri="{FF2B5EF4-FFF2-40B4-BE49-F238E27FC236}">
              <a16:creationId xmlns:a16="http://schemas.microsoft.com/office/drawing/2014/main" id="{10DBF450-8D41-45DE-A99A-712FF103859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1" name="TextovéPole 300">
          <a:extLst>
            <a:ext uri="{FF2B5EF4-FFF2-40B4-BE49-F238E27FC236}">
              <a16:creationId xmlns:a16="http://schemas.microsoft.com/office/drawing/2014/main" id="{0B8338EE-903C-46A3-98D1-5D86DDC6161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2" name="TextovéPole 301">
          <a:extLst>
            <a:ext uri="{FF2B5EF4-FFF2-40B4-BE49-F238E27FC236}">
              <a16:creationId xmlns:a16="http://schemas.microsoft.com/office/drawing/2014/main" id="{31994C7B-8C34-4A37-9C8B-FC548900D89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3" name="TextovéPole 302">
          <a:extLst>
            <a:ext uri="{FF2B5EF4-FFF2-40B4-BE49-F238E27FC236}">
              <a16:creationId xmlns:a16="http://schemas.microsoft.com/office/drawing/2014/main" id="{F4687397-ABAE-4951-A242-006D336F0D43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4" name="TextovéPole 303">
          <a:extLst>
            <a:ext uri="{FF2B5EF4-FFF2-40B4-BE49-F238E27FC236}">
              <a16:creationId xmlns:a16="http://schemas.microsoft.com/office/drawing/2014/main" id="{B1A7AB6F-8F95-4726-B2FA-42C76D3B330A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5" name="TextovéPole 304">
          <a:extLst>
            <a:ext uri="{FF2B5EF4-FFF2-40B4-BE49-F238E27FC236}">
              <a16:creationId xmlns:a16="http://schemas.microsoft.com/office/drawing/2014/main" id="{47AE1856-BA5D-4C0F-92BA-0721909FA1E7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6" name="TextovéPole 305">
          <a:extLst>
            <a:ext uri="{FF2B5EF4-FFF2-40B4-BE49-F238E27FC236}">
              <a16:creationId xmlns:a16="http://schemas.microsoft.com/office/drawing/2014/main" id="{D1837BF4-7BFC-480C-8800-D31CCEC59B0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7" name="TextovéPole 306">
          <a:extLst>
            <a:ext uri="{FF2B5EF4-FFF2-40B4-BE49-F238E27FC236}">
              <a16:creationId xmlns:a16="http://schemas.microsoft.com/office/drawing/2014/main" id="{0A8133DB-A5D1-40C8-8D2D-94791588223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8" name="TextovéPole 307">
          <a:extLst>
            <a:ext uri="{FF2B5EF4-FFF2-40B4-BE49-F238E27FC236}">
              <a16:creationId xmlns:a16="http://schemas.microsoft.com/office/drawing/2014/main" id="{56AEE5E7-260A-49DF-ACE5-D3EE0AC70B3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09" name="TextovéPole 308">
          <a:extLst>
            <a:ext uri="{FF2B5EF4-FFF2-40B4-BE49-F238E27FC236}">
              <a16:creationId xmlns:a16="http://schemas.microsoft.com/office/drawing/2014/main" id="{DBC2D1C4-0240-48AF-9603-01C757832CE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0" name="TextovéPole 309">
          <a:extLst>
            <a:ext uri="{FF2B5EF4-FFF2-40B4-BE49-F238E27FC236}">
              <a16:creationId xmlns:a16="http://schemas.microsoft.com/office/drawing/2014/main" id="{16304144-E87D-4E19-936C-868A73A7E57E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1" name="TextovéPole 310">
          <a:extLst>
            <a:ext uri="{FF2B5EF4-FFF2-40B4-BE49-F238E27FC236}">
              <a16:creationId xmlns:a16="http://schemas.microsoft.com/office/drawing/2014/main" id="{37FCA34F-F8A3-473A-AD4E-BAC7027EF01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2" name="TextovéPole 311">
          <a:extLst>
            <a:ext uri="{FF2B5EF4-FFF2-40B4-BE49-F238E27FC236}">
              <a16:creationId xmlns:a16="http://schemas.microsoft.com/office/drawing/2014/main" id="{C303EE60-C838-4936-A0EE-76600E9454EF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3" name="TextovéPole 312">
          <a:extLst>
            <a:ext uri="{FF2B5EF4-FFF2-40B4-BE49-F238E27FC236}">
              <a16:creationId xmlns:a16="http://schemas.microsoft.com/office/drawing/2014/main" id="{981C0A9D-EAD7-476E-9DA1-5733513EA52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4" name="TextovéPole 313">
          <a:extLst>
            <a:ext uri="{FF2B5EF4-FFF2-40B4-BE49-F238E27FC236}">
              <a16:creationId xmlns:a16="http://schemas.microsoft.com/office/drawing/2014/main" id="{C77F1EDD-51C8-43D7-8AC5-232905365739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5" name="TextovéPole 314">
          <a:extLst>
            <a:ext uri="{FF2B5EF4-FFF2-40B4-BE49-F238E27FC236}">
              <a16:creationId xmlns:a16="http://schemas.microsoft.com/office/drawing/2014/main" id="{9C437A57-61CC-499A-8F22-3D294552E16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6" name="TextovéPole 315">
          <a:extLst>
            <a:ext uri="{FF2B5EF4-FFF2-40B4-BE49-F238E27FC236}">
              <a16:creationId xmlns:a16="http://schemas.microsoft.com/office/drawing/2014/main" id="{83FB8D0F-D7DE-4458-ADD5-EB371E1CE72B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7" name="TextovéPole 316">
          <a:extLst>
            <a:ext uri="{FF2B5EF4-FFF2-40B4-BE49-F238E27FC236}">
              <a16:creationId xmlns:a16="http://schemas.microsoft.com/office/drawing/2014/main" id="{863442A7-4CF2-4EC3-BBED-B8084D4AD941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8" name="TextovéPole 317">
          <a:extLst>
            <a:ext uri="{FF2B5EF4-FFF2-40B4-BE49-F238E27FC236}">
              <a16:creationId xmlns:a16="http://schemas.microsoft.com/office/drawing/2014/main" id="{88DB419D-263F-487A-8F00-CF2CC0FAEBF0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19" name="TextovéPole 318">
          <a:extLst>
            <a:ext uri="{FF2B5EF4-FFF2-40B4-BE49-F238E27FC236}">
              <a16:creationId xmlns:a16="http://schemas.microsoft.com/office/drawing/2014/main" id="{125AE3B0-9CCB-4265-AB73-6BAD0EB00525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20" name="TextovéPole 319">
          <a:extLst>
            <a:ext uri="{FF2B5EF4-FFF2-40B4-BE49-F238E27FC236}">
              <a16:creationId xmlns:a16="http://schemas.microsoft.com/office/drawing/2014/main" id="{EB1F71AC-3844-400D-9608-0F9136191C7D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21" name="TextovéPole 320">
          <a:extLst>
            <a:ext uri="{FF2B5EF4-FFF2-40B4-BE49-F238E27FC236}">
              <a16:creationId xmlns:a16="http://schemas.microsoft.com/office/drawing/2014/main" id="{D8D880C6-428B-4A17-8992-9586D4236B4C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22" name="TextovéPole 321">
          <a:extLst>
            <a:ext uri="{FF2B5EF4-FFF2-40B4-BE49-F238E27FC236}">
              <a16:creationId xmlns:a16="http://schemas.microsoft.com/office/drawing/2014/main" id="{FD6E1186-DD81-4E33-919B-6CC3FCFF85C6}"/>
            </a:ext>
          </a:extLst>
        </xdr:cNvPr>
        <xdr:cNvSpPr txBox="1"/>
      </xdr:nvSpPr>
      <xdr:spPr>
        <a:xfrm>
          <a:off x="57150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80" name="TextovéPole 79">
          <a:extLst>
            <a:ext uri="{FF2B5EF4-FFF2-40B4-BE49-F238E27FC236}">
              <a16:creationId xmlns:a16="http://schemas.microsoft.com/office/drawing/2014/main" id="{38F60BFC-37C8-453F-BF23-6ECA034BC532}"/>
            </a:ext>
          </a:extLst>
        </xdr:cNvPr>
        <xdr:cNvSpPr txBox="1"/>
      </xdr:nvSpPr>
      <xdr:spPr>
        <a:xfrm>
          <a:off x="571500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82" name="TextovéPole 81">
          <a:extLst>
            <a:ext uri="{FF2B5EF4-FFF2-40B4-BE49-F238E27FC236}">
              <a16:creationId xmlns:a16="http://schemas.microsoft.com/office/drawing/2014/main" id="{51BCC713-EC6E-4A03-A501-697A6B6C1785}"/>
            </a:ext>
          </a:extLst>
        </xdr:cNvPr>
        <xdr:cNvSpPr txBox="1"/>
      </xdr:nvSpPr>
      <xdr:spPr>
        <a:xfrm>
          <a:off x="3424918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84" name="TextovéPole 83">
          <a:extLst>
            <a:ext uri="{FF2B5EF4-FFF2-40B4-BE49-F238E27FC236}">
              <a16:creationId xmlns:a16="http://schemas.microsoft.com/office/drawing/2014/main" id="{91A550DB-7508-4E35-9A48-DFD0FB58A90C}"/>
            </a:ext>
          </a:extLst>
        </xdr:cNvPr>
        <xdr:cNvSpPr txBox="1"/>
      </xdr:nvSpPr>
      <xdr:spPr>
        <a:xfrm>
          <a:off x="571500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85" name="TextovéPole 84">
          <a:extLst>
            <a:ext uri="{FF2B5EF4-FFF2-40B4-BE49-F238E27FC236}">
              <a16:creationId xmlns:a16="http://schemas.microsoft.com/office/drawing/2014/main" id="{473AEF86-8C96-4CE8-875C-ACC6581BFBF4}"/>
            </a:ext>
          </a:extLst>
        </xdr:cNvPr>
        <xdr:cNvSpPr txBox="1"/>
      </xdr:nvSpPr>
      <xdr:spPr>
        <a:xfrm>
          <a:off x="571500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88" name="TextovéPole 87">
          <a:extLst>
            <a:ext uri="{FF2B5EF4-FFF2-40B4-BE49-F238E27FC236}">
              <a16:creationId xmlns:a16="http://schemas.microsoft.com/office/drawing/2014/main" id="{BC08E815-F536-47CB-9744-B03A4C051595}"/>
            </a:ext>
          </a:extLst>
        </xdr:cNvPr>
        <xdr:cNvSpPr txBox="1"/>
      </xdr:nvSpPr>
      <xdr:spPr>
        <a:xfrm>
          <a:off x="3424918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90" name="TextovéPole 89">
          <a:extLst>
            <a:ext uri="{FF2B5EF4-FFF2-40B4-BE49-F238E27FC236}">
              <a16:creationId xmlns:a16="http://schemas.microsoft.com/office/drawing/2014/main" id="{AAEAED01-6215-4081-9392-EAF382699012}"/>
            </a:ext>
          </a:extLst>
        </xdr:cNvPr>
        <xdr:cNvSpPr txBox="1"/>
      </xdr:nvSpPr>
      <xdr:spPr>
        <a:xfrm>
          <a:off x="3424918" y="382755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92" name="TextovéPole 91">
          <a:extLst>
            <a:ext uri="{FF2B5EF4-FFF2-40B4-BE49-F238E27FC236}">
              <a16:creationId xmlns:a16="http://schemas.microsoft.com/office/drawing/2014/main" id="{44202328-9AD3-482C-B8F2-36783FA58030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93" name="TextovéPole 92">
          <a:extLst>
            <a:ext uri="{FF2B5EF4-FFF2-40B4-BE49-F238E27FC236}">
              <a16:creationId xmlns:a16="http://schemas.microsoft.com/office/drawing/2014/main" id="{769CBFED-0443-4D87-83CE-4331E9DF7C41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00" name="TextovéPole 99">
          <a:extLst>
            <a:ext uri="{FF2B5EF4-FFF2-40B4-BE49-F238E27FC236}">
              <a16:creationId xmlns:a16="http://schemas.microsoft.com/office/drawing/2014/main" id="{02B38CD8-18BC-4AF6-AC02-F5B9C8FCBC28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05" name="TextovéPole 104">
          <a:extLst>
            <a:ext uri="{FF2B5EF4-FFF2-40B4-BE49-F238E27FC236}">
              <a16:creationId xmlns:a16="http://schemas.microsoft.com/office/drawing/2014/main" id="{553E005B-B3B9-4319-AF34-A567998F6BE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06" name="TextovéPole 105">
          <a:extLst>
            <a:ext uri="{FF2B5EF4-FFF2-40B4-BE49-F238E27FC236}">
              <a16:creationId xmlns:a16="http://schemas.microsoft.com/office/drawing/2014/main" id="{9F672817-2303-49F4-88F2-4C646C5F8DD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07" name="TextovéPole 106">
          <a:extLst>
            <a:ext uri="{FF2B5EF4-FFF2-40B4-BE49-F238E27FC236}">
              <a16:creationId xmlns:a16="http://schemas.microsoft.com/office/drawing/2014/main" id="{519D0E1E-6F6F-4B36-957B-ABBE883DC5A8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27" name="TextovéPole 326">
          <a:extLst>
            <a:ext uri="{FF2B5EF4-FFF2-40B4-BE49-F238E27FC236}">
              <a16:creationId xmlns:a16="http://schemas.microsoft.com/office/drawing/2014/main" id="{BA29F9DA-88AC-4BD4-8946-FE094CA2F59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28" name="TextovéPole 327">
          <a:extLst>
            <a:ext uri="{FF2B5EF4-FFF2-40B4-BE49-F238E27FC236}">
              <a16:creationId xmlns:a16="http://schemas.microsoft.com/office/drawing/2014/main" id="{83A3DD8D-3873-4C19-9F5F-10D6A364620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29" name="TextovéPole 328">
          <a:extLst>
            <a:ext uri="{FF2B5EF4-FFF2-40B4-BE49-F238E27FC236}">
              <a16:creationId xmlns:a16="http://schemas.microsoft.com/office/drawing/2014/main" id="{EB697729-537B-44ED-ADF1-8EDDAE9AA471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0" name="TextovéPole 329">
          <a:extLst>
            <a:ext uri="{FF2B5EF4-FFF2-40B4-BE49-F238E27FC236}">
              <a16:creationId xmlns:a16="http://schemas.microsoft.com/office/drawing/2014/main" id="{1B8088C5-2453-4910-A978-9B048832D232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1" name="TextovéPole 330">
          <a:extLst>
            <a:ext uri="{FF2B5EF4-FFF2-40B4-BE49-F238E27FC236}">
              <a16:creationId xmlns:a16="http://schemas.microsoft.com/office/drawing/2014/main" id="{5F592FB1-B62B-43F1-B848-93D90AA3532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2" name="TextovéPole 331">
          <a:extLst>
            <a:ext uri="{FF2B5EF4-FFF2-40B4-BE49-F238E27FC236}">
              <a16:creationId xmlns:a16="http://schemas.microsoft.com/office/drawing/2014/main" id="{A7E6F21E-8FD1-474E-A670-E28E8DBA191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3" name="TextovéPole 332">
          <a:extLst>
            <a:ext uri="{FF2B5EF4-FFF2-40B4-BE49-F238E27FC236}">
              <a16:creationId xmlns:a16="http://schemas.microsoft.com/office/drawing/2014/main" id="{7ED330CA-E3AE-4B15-8838-AC2D5BF5A70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4" name="TextovéPole 333">
          <a:extLst>
            <a:ext uri="{FF2B5EF4-FFF2-40B4-BE49-F238E27FC236}">
              <a16:creationId xmlns:a16="http://schemas.microsoft.com/office/drawing/2014/main" id="{E67FFDA4-A7AA-475B-8C35-2649FD9D8F0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5" name="TextovéPole 334">
          <a:extLst>
            <a:ext uri="{FF2B5EF4-FFF2-40B4-BE49-F238E27FC236}">
              <a16:creationId xmlns:a16="http://schemas.microsoft.com/office/drawing/2014/main" id="{4B0055BF-CD17-4BA6-BDB8-B1E5541A15F4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6" name="TextovéPole 335">
          <a:extLst>
            <a:ext uri="{FF2B5EF4-FFF2-40B4-BE49-F238E27FC236}">
              <a16:creationId xmlns:a16="http://schemas.microsoft.com/office/drawing/2014/main" id="{227E6726-86B5-48C4-AFA1-1B54976E65E5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7" name="TextovéPole 336">
          <a:extLst>
            <a:ext uri="{FF2B5EF4-FFF2-40B4-BE49-F238E27FC236}">
              <a16:creationId xmlns:a16="http://schemas.microsoft.com/office/drawing/2014/main" id="{AFDC155C-993C-4F87-8040-72A80AE78ECF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8" name="TextovéPole 337">
          <a:extLst>
            <a:ext uri="{FF2B5EF4-FFF2-40B4-BE49-F238E27FC236}">
              <a16:creationId xmlns:a16="http://schemas.microsoft.com/office/drawing/2014/main" id="{F3084E1D-ED71-49E5-A70A-BD9B22552091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39" name="TextovéPole 338">
          <a:extLst>
            <a:ext uri="{FF2B5EF4-FFF2-40B4-BE49-F238E27FC236}">
              <a16:creationId xmlns:a16="http://schemas.microsoft.com/office/drawing/2014/main" id="{F790C5FB-4808-4633-88FB-3AE22EE72BA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0" name="TextovéPole 339">
          <a:extLst>
            <a:ext uri="{FF2B5EF4-FFF2-40B4-BE49-F238E27FC236}">
              <a16:creationId xmlns:a16="http://schemas.microsoft.com/office/drawing/2014/main" id="{E8CFF235-5866-4493-8835-FA4CA4843B8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1" name="TextovéPole 340">
          <a:extLst>
            <a:ext uri="{FF2B5EF4-FFF2-40B4-BE49-F238E27FC236}">
              <a16:creationId xmlns:a16="http://schemas.microsoft.com/office/drawing/2014/main" id="{8812B35C-C83F-4A1C-AFF2-784DB7B4FEB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2" name="TextovéPole 341">
          <a:extLst>
            <a:ext uri="{FF2B5EF4-FFF2-40B4-BE49-F238E27FC236}">
              <a16:creationId xmlns:a16="http://schemas.microsoft.com/office/drawing/2014/main" id="{694EE600-3AA1-490C-807B-5955C407587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3" name="TextovéPole 342">
          <a:extLst>
            <a:ext uri="{FF2B5EF4-FFF2-40B4-BE49-F238E27FC236}">
              <a16:creationId xmlns:a16="http://schemas.microsoft.com/office/drawing/2014/main" id="{114C034A-A5EF-4355-B4E6-F7B1FDBE4A5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4" name="TextovéPole 343">
          <a:extLst>
            <a:ext uri="{FF2B5EF4-FFF2-40B4-BE49-F238E27FC236}">
              <a16:creationId xmlns:a16="http://schemas.microsoft.com/office/drawing/2014/main" id="{858A1991-EDBA-4F2D-B35D-96724FCBCE7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5" name="TextovéPole 344">
          <a:extLst>
            <a:ext uri="{FF2B5EF4-FFF2-40B4-BE49-F238E27FC236}">
              <a16:creationId xmlns:a16="http://schemas.microsoft.com/office/drawing/2014/main" id="{51ADFCA9-E9D4-4982-817D-6616D6DA767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6" name="TextovéPole 345">
          <a:extLst>
            <a:ext uri="{FF2B5EF4-FFF2-40B4-BE49-F238E27FC236}">
              <a16:creationId xmlns:a16="http://schemas.microsoft.com/office/drawing/2014/main" id="{858D5F9E-8F28-47ED-88C5-11947ED7342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7" name="TextovéPole 346">
          <a:extLst>
            <a:ext uri="{FF2B5EF4-FFF2-40B4-BE49-F238E27FC236}">
              <a16:creationId xmlns:a16="http://schemas.microsoft.com/office/drawing/2014/main" id="{B6BBC594-D61F-45A8-82DD-54B4DC66398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8" name="TextovéPole 347">
          <a:extLst>
            <a:ext uri="{FF2B5EF4-FFF2-40B4-BE49-F238E27FC236}">
              <a16:creationId xmlns:a16="http://schemas.microsoft.com/office/drawing/2014/main" id="{46BBF1E1-3BB8-48E1-96AF-003716E18146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49" name="TextovéPole 348">
          <a:extLst>
            <a:ext uri="{FF2B5EF4-FFF2-40B4-BE49-F238E27FC236}">
              <a16:creationId xmlns:a16="http://schemas.microsoft.com/office/drawing/2014/main" id="{E89719A7-F9FA-493D-880D-E7F9342E69EC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0" name="TextovéPole 349">
          <a:extLst>
            <a:ext uri="{FF2B5EF4-FFF2-40B4-BE49-F238E27FC236}">
              <a16:creationId xmlns:a16="http://schemas.microsoft.com/office/drawing/2014/main" id="{078C390E-F487-40C3-83DC-8355E6A2DA09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1" name="TextovéPole 350">
          <a:extLst>
            <a:ext uri="{FF2B5EF4-FFF2-40B4-BE49-F238E27FC236}">
              <a16:creationId xmlns:a16="http://schemas.microsoft.com/office/drawing/2014/main" id="{A27EF350-82D5-471C-946C-D69848F45A6B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73" name="TextovéPole 172">
          <a:extLst>
            <a:ext uri="{FF2B5EF4-FFF2-40B4-BE49-F238E27FC236}">
              <a16:creationId xmlns:a16="http://schemas.microsoft.com/office/drawing/2014/main" id="{B28C2580-2BDA-405F-B80D-30203ED5BC26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86" name="TextovéPole 185">
          <a:extLst>
            <a:ext uri="{FF2B5EF4-FFF2-40B4-BE49-F238E27FC236}">
              <a16:creationId xmlns:a16="http://schemas.microsoft.com/office/drawing/2014/main" id="{699FE46E-4C02-40EA-A490-83DF65B50CE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191" name="TextovéPole 190">
          <a:extLst>
            <a:ext uri="{FF2B5EF4-FFF2-40B4-BE49-F238E27FC236}">
              <a16:creationId xmlns:a16="http://schemas.microsoft.com/office/drawing/2014/main" id="{55E92D0B-9EE5-4C4A-9180-979821E1EA63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2" name="TextovéPole 351">
          <a:extLst>
            <a:ext uri="{FF2B5EF4-FFF2-40B4-BE49-F238E27FC236}">
              <a16:creationId xmlns:a16="http://schemas.microsoft.com/office/drawing/2014/main" id="{28526D43-A725-4CBE-B7E8-38A78ECFA60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3" name="TextovéPole 352">
          <a:extLst>
            <a:ext uri="{FF2B5EF4-FFF2-40B4-BE49-F238E27FC236}">
              <a16:creationId xmlns:a16="http://schemas.microsoft.com/office/drawing/2014/main" id="{2454688E-FF0C-4FFE-944B-CBEEF404DD1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4" name="TextovéPole 353">
          <a:extLst>
            <a:ext uri="{FF2B5EF4-FFF2-40B4-BE49-F238E27FC236}">
              <a16:creationId xmlns:a16="http://schemas.microsoft.com/office/drawing/2014/main" id="{F6DDA2C8-AFA6-4166-A4D3-687C4E5AD3BD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5" name="TextovéPole 354">
          <a:extLst>
            <a:ext uri="{FF2B5EF4-FFF2-40B4-BE49-F238E27FC236}">
              <a16:creationId xmlns:a16="http://schemas.microsoft.com/office/drawing/2014/main" id="{64DF6FDA-AFA5-4DFE-875C-4228EF2B8975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6" name="TextovéPole 355">
          <a:extLst>
            <a:ext uri="{FF2B5EF4-FFF2-40B4-BE49-F238E27FC236}">
              <a16:creationId xmlns:a16="http://schemas.microsoft.com/office/drawing/2014/main" id="{E0AD9944-254C-4FEC-8924-5BC97AAD06DE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7" name="TextovéPole 356">
          <a:extLst>
            <a:ext uri="{FF2B5EF4-FFF2-40B4-BE49-F238E27FC236}">
              <a16:creationId xmlns:a16="http://schemas.microsoft.com/office/drawing/2014/main" id="{FCF00FAA-6D4A-47C8-9856-B68AAB00A7E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8" name="TextovéPole 357">
          <a:extLst>
            <a:ext uri="{FF2B5EF4-FFF2-40B4-BE49-F238E27FC236}">
              <a16:creationId xmlns:a16="http://schemas.microsoft.com/office/drawing/2014/main" id="{3B40D38E-658D-4E07-9BA3-D557B9016F46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59" name="TextovéPole 358">
          <a:extLst>
            <a:ext uri="{FF2B5EF4-FFF2-40B4-BE49-F238E27FC236}">
              <a16:creationId xmlns:a16="http://schemas.microsoft.com/office/drawing/2014/main" id="{406AAB08-EF17-43E0-AD46-9AD403258F4A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60" name="TextovéPole 359">
          <a:extLst>
            <a:ext uri="{FF2B5EF4-FFF2-40B4-BE49-F238E27FC236}">
              <a16:creationId xmlns:a16="http://schemas.microsoft.com/office/drawing/2014/main" id="{DD7030B5-6164-45F7-9260-5D6E1859CAA4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61" name="TextovéPole 360">
          <a:extLst>
            <a:ext uri="{FF2B5EF4-FFF2-40B4-BE49-F238E27FC236}">
              <a16:creationId xmlns:a16="http://schemas.microsoft.com/office/drawing/2014/main" id="{B03FBCC2-F57E-4087-B826-50239313BBB4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62" name="TextovéPole 361">
          <a:extLst>
            <a:ext uri="{FF2B5EF4-FFF2-40B4-BE49-F238E27FC236}">
              <a16:creationId xmlns:a16="http://schemas.microsoft.com/office/drawing/2014/main" id="{49F1EA5C-EA36-47F8-9891-502BDB082810}"/>
            </a:ext>
          </a:extLst>
        </xdr:cNvPr>
        <xdr:cNvSpPr txBox="1"/>
      </xdr:nvSpPr>
      <xdr:spPr>
        <a:xfrm>
          <a:off x="571500" y="3707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69" name="TextovéPole 368">
          <a:extLst>
            <a:ext uri="{FF2B5EF4-FFF2-40B4-BE49-F238E27FC236}">
              <a16:creationId xmlns:a16="http://schemas.microsoft.com/office/drawing/2014/main" id="{129DCC7A-D7F3-42E5-B227-EDE9D4857E9B}"/>
            </a:ext>
          </a:extLst>
        </xdr:cNvPr>
        <xdr:cNvSpPr txBox="1"/>
      </xdr:nvSpPr>
      <xdr:spPr>
        <a:xfrm>
          <a:off x="1710418" y="729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70" name="TextovéPole 369">
          <a:extLst>
            <a:ext uri="{FF2B5EF4-FFF2-40B4-BE49-F238E27FC236}">
              <a16:creationId xmlns:a16="http://schemas.microsoft.com/office/drawing/2014/main" id="{6D04B1F6-BDAF-4806-BE91-4B9E05A1868B}"/>
            </a:ext>
          </a:extLst>
        </xdr:cNvPr>
        <xdr:cNvSpPr txBox="1"/>
      </xdr:nvSpPr>
      <xdr:spPr>
        <a:xfrm>
          <a:off x="1710418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11</xdr:row>
      <xdr:rowOff>0</xdr:rowOff>
    </xdr:from>
    <xdr:to>
      <xdr:col>2</xdr:col>
      <xdr:colOff>0</xdr:colOff>
      <xdr:row>11</xdr:row>
      <xdr:rowOff>0</xdr:rowOff>
    </xdr:to>
    <xdr:pic>
      <xdr:nvPicPr>
        <xdr:cNvPr id="377" name="Obrázek 376">
          <a:extLst>
            <a:ext uri="{FF2B5EF4-FFF2-40B4-BE49-F238E27FC236}">
              <a16:creationId xmlns:a16="http://schemas.microsoft.com/office/drawing/2014/main" id="{5E3ABE3D-5C4C-461D-B71B-39C3ED7FC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30" y="6096000"/>
          <a:ext cx="914400" cy="23622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36" name="TextovéPole 35">
          <a:extLst>
            <a:ext uri="{FF2B5EF4-FFF2-40B4-BE49-F238E27FC236}">
              <a16:creationId xmlns:a16="http://schemas.microsoft.com/office/drawing/2014/main" id="{E27DCE68-91E2-4DEB-BA0E-AEBF9B77DA46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40" name="TextovéPole 39">
          <a:extLst>
            <a:ext uri="{FF2B5EF4-FFF2-40B4-BE49-F238E27FC236}">
              <a16:creationId xmlns:a16="http://schemas.microsoft.com/office/drawing/2014/main" id="{8BE1E8ED-F07E-49DA-8CD2-F634E08D35F7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44" name="TextovéPole 43">
          <a:extLst>
            <a:ext uri="{FF2B5EF4-FFF2-40B4-BE49-F238E27FC236}">
              <a16:creationId xmlns:a16="http://schemas.microsoft.com/office/drawing/2014/main" id="{0BB8C954-1197-4890-90D0-32AC232BC026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71" name="TextovéPole 70">
          <a:extLst>
            <a:ext uri="{FF2B5EF4-FFF2-40B4-BE49-F238E27FC236}">
              <a16:creationId xmlns:a16="http://schemas.microsoft.com/office/drawing/2014/main" id="{5C99B5BD-05CE-4128-9554-6552C9B32E68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74" name="TextovéPole 73">
          <a:extLst>
            <a:ext uri="{FF2B5EF4-FFF2-40B4-BE49-F238E27FC236}">
              <a16:creationId xmlns:a16="http://schemas.microsoft.com/office/drawing/2014/main" id="{8B3B70A8-00D8-4590-B74E-915F9620C760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79" name="TextovéPole 78">
          <a:extLst>
            <a:ext uri="{FF2B5EF4-FFF2-40B4-BE49-F238E27FC236}">
              <a16:creationId xmlns:a16="http://schemas.microsoft.com/office/drawing/2014/main" id="{01451D66-1DFF-456F-BF30-B716EC86FEF4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81" name="TextovéPole 80">
          <a:extLst>
            <a:ext uri="{FF2B5EF4-FFF2-40B4-BE49-F238E27FC236}">
              <a16:creationId xmlns:a16="http://schemas.microsoft.com/office/drawing/2014/main" id="{2DC3A8C5-C0E2-453C-A7ED-4EAB8FD70152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86" name="TextovéPole 85">
          <a:extLst>
            <a:ext uri="{FF2B5EF4-FFF2-40B4-BE49-F238E27FC236}">
              <a16:creationId xmlns:a16="http://schemas.microsoft.com/office/drawing/2014/main" id="{677555B6-167E-4F08-9791-15686D84649D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16" name="TextovéPole 115">
          <a:extLst>
            <a:ext uri="{FF2B5EF4-FFF2-40B4-BE49-F238E27FC236}">
              <a16:creationId xmlns:a16="http://schemas.microsoft.com/office/drawing/2014/main" id="{4773D2F2-A1CE-4A03-A53E-F507EA1696DD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97" name="TextovéPole 196">
          <a:extLst>
            <a:ext uri="{FF2B5EF4-FFF2-40B4-BE49-F238E27FC236}">
              <a16:creationId xmlns:a16="http://schemas.microsoft.com/office/drawing/2014/main" id="{A88C9C71-AD42-4C12-B288-F3412E8142DF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198" name="TextovéPole 197">
          <a:extLst>
            <a:ext uri="{FF2B5EF4-FFF2-40B4-BE49-F238E27FC236}">
              <a16:creationId xmlns:a16="http://schemas.microsoft.com/office/drawing/2014/main" id="{9DC6E3C2-3E57-491A-AE3D-8D2F3B1E4EF5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84731" cy="264560"/>
    <xdr:sp macro="" textlink="">
      <xdr:nvSpPr>
        <xdr:cNvPr id="323" name="TextovéPole 322">
          <a:extLst>
            <a:ext uri="{FF2B5EF4-FFF2-40B4-BE49-F238E27FC236}">
              <a16:creationId xmlns:a16="http://schemas.microsoft.com/office/drawing/2014/main" id="{A935AA8E-E6A3-49F5-A46C-C757F11646AE}"/>
            </a:ext>
          </a:extLst>
        </xdr:cNvPr>
        <xdr:cNvSpPr txBox="1"/>
      </xdr:nvSpPr>
      <xdr:spPr>
        <a:xfrm>
          <a:off x="571500" y="162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twoCellAnchor>
    <xdr:from>
      <xdr:col>2</xdr:col>
      <xdr:colOff>0</xdr:colOff>
      <xdr:row>8</xdr:row>
      <xdr:rowOff>142875</xdr:rowOff>
    </xdr:from>
    <xdr:to>
      <xdr:col>2</xdr:col>
      <xdr:colOff>0</xdr:colOff>
      <xdr:row>8</xdr:row>
      <xdr:rowOff>667421</xdr:rowOff>
    </xdr:to>
    <xdr:pic>
      <xdr:nvPicPr>
        <xdr:cNvPr id="326" name="Picture 266" descr="Obsah obrázku reproduktor, kruh, černobílá&#10;&#10;Popis byl vytvořen automaticky">
          <a:extLst>
            <a:ext uri="{FF2B5EF4-FFF2-40B4-BE49-F238E27FC236}">
              <a16:creationId xmlns:a16="http://schemas.microsoft.com/office/drawing/2014/main" id="{F65B76F4-2793-4F00-8798-31D63547D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71500" y="16411575"/>
          <a:ext cx="0" cy="86396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71" name="TextovéPole 370">
          <a:extLst>
            <a:ext uri="{FF2B5EF4-FFF2-40B4-BE49-F238E27FC236}">
              <a16:creationId xmlns:a16="http://schemas.microsoft.com/office/drawing/2014/main" id="{1A9EED55-53FF-4574-B158-3114FC422BFD}"/>
            </a:ext>
          </a:extLst>
        </xdr:cNvPr>
        <xdr:cNvSpPr txBox="1"/>
      </xdr:nvSpPr>
      <xdr:spPr>
        <a:xfrm>
          <a:off x="571500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372" name="TextovéPole 371">
          <a:extLst>
            <a:ext uri="{FF2B5EF4-FFF2-40B4-BE49-F238E27FC236}">
              <a16:creationId xmlns:a16="http://schemas.microsoft.com/office/drawing/2014/main" id="{194176A1-B3CD-496A-8FD4-0C2DBD2AD86D}"/>
            </a:ext>
          </a:extLst>
        </xdr:cNvPr>
        <xdr:cNvSpPr txBox="1"/>
      </xdr:nvSpPr>
      <xdr:spPr>
        <a:xfrm>
          <a:off x="3424918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76" name="TextovéPole 375">
          <a:extLst>
            <a:ext uri="{FF2B5EF4-FFF2-40B4-BE49-F238E27FC236}">
              <a16:creationId xmlns:a16="http://schemas.microsoft.com/office/drawing/2014/main" id="{E747E93D-07A6-4AA0-8DE8-B2C98DB86D04}"/>
            </a:ext>
          </a:extLst>
        </xdr:cNvPr>
        <xdr:cNvSpPr txBox="1"/>
      </xdr:nvSpPr>
      <xdr:spPr>
        <a:xfrm>
          <a:off x="571500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85" name="TextovéPole 384">
          <a:extLst>
            <a:ext uri="{FF2B5EF4-FFF2-40B4-BE49-F238E27FC236}">
              <a16:creationId xmlns:a16="http://schemas.microsoft.com/office/drawing/2014/main" id="{98C8F125-B129-4975-97F0-326F45B0FDB5}"/>
            </a:ext>
          </a:extLst>
        </xdr:cNvPr>
        <xdr:cNvSpPr txBox="1"/>
      </xdr:nvSpPr>
      <xdr:spPr>
        <a:xfrm>
          <a:off x="571500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386" name="TextovéPole 385">
          <a:extLst>
            <a:ext uri="{FF2B5EF4-FFF2-40B4-BE49-F238E27FC236}">
              <a16:creationId xmlns:a16="http://schemas.microsoft.com/office/drawing/2014/main" id="{A3E7F5A3-B0A1-44FF-B150-70A535A3B075}"/>
            </a:ext>
          </a:extLst>
        </xdr:cNvPr>
        <xdr:cNvSpPr txBox="1"/>
      </xdr:nvSpPr>
      <xdr:spPr>
        <a:xfrm>
          <a:off x="3424918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387" name="TextovéPole 386">
          <a:extLst>
            <a:ext uri="{FF2B5EF4-FFF2-40B4-BE49-F238E27FC236}">
              <a16:creationId xmlns:a16="http://schemas.microsoft.com/office/drawing/2014/main" id="{A2F6AAC3-D550-4276-BB06-C4E4BF666416}"/>
            </a:ext>
          </a:extLst>
        </xdr:cNvPr>
        <xdr:cNvSpPr txBox="1"/>
      </xdr:nvSpPr>
      <xdr:spPr>
        <a:xfrm>
          <a:off x="3424918" y="6084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88" name="TextovéPole 387">
          <a:extLst>
            <a:ext uri="{FF2B5EF4-FFF2-40B4-BE49-F238E27FC236}">
              <a16:creationId xmlns:a16="http://schemas.microsoft.com/office/drawing/2014/main" id="{CEDEAD70-1EC0-4872-B069-D33A0BDCFF4C}"/>
            </a:ext>
          </a:extLst>
        </xdr:cNvPr>
        <xdr:cNvSpPr txBox="1"/>
      </xdr:nvSpPr>
      <xdr:spPr>
        <a:xfrm>
          <a:off x="571500" y="1636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90" name="TextovéPole 389">
          <a:extLst>
            <a:ext uri="{FF2B5EF4-FFF2-40B4-BE49-F238E27FC236}">
              <a16:creationId xmlns:a16="http://schemas.microsoft.com/office/drawing/2014/main" id="{5EE8BFDA-B9D0-4183-A1FB-009A0D551191}"/>
            </a:ext>
          </a:extLst>
        </xdr:cNvPr>
        <xdr:cNvSpPr txBox="1"/>
      </xdr:nvSpPr>
      <xdr:spPr>
        <a:xfrm>
          <a:off x="571500" y="1636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91" name="TextovéPole 390">
          <a:extLst>
            <a:ext uri="{FF2B5EF4-FFF2-40B4-BE49-F238E27FC236}">
              <a16:creationId xmlns:a16="http://schemas.microsoft.com/office/drawing/2014/main" id="{45867A73-300F-4A3A-A452-3967445031A1}"/>
            </a:ext>
          </a:extLst>
        </xdr:cNvPr>
        <xdr:cNvSpPr txBox="1"/>
      </xdr:nvSpPr>
      <xdr:spPr>
        <a:xfrm>
          <a:off x="571500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92" name="TextovéPole 391">
          <a:extLst>
            <a:ext uri="{FF2B5EF4-FFF2-40B4-BE49-F238E27FC236}">
              <a16:creationId xmlns:a16="http://schemas.microsoft.com/office/drawing/2014/main" id="{5817D3F9-AC35-4024-90F9-7E2865B97FBA}"/>
            </a:ext>
          </a:extLst>
        </xdr:cNvPr>
        <xdr:cNvSpPr txBox="1"/>
      </xdr:nvSpPr>
      <xdr:spPr>
        <a:xfrm>
          <a:off x="571500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93" name="TextovéPole 392">
          <a:extLst>
            <a:ext uri="{FF2B5EF4-FFF2-40B4-BE49-F238E27FC236}">
              <a16:creationId xmlns:a16="http://schemas.microsoft.com/office/drawing/2014/main" id="{0C492BB6-F7B8-4802-A364-9D84BDA01F85}"/>
            </a:ext>
          </a:extLst>
        </xdr:cNvPr>
        <xdr:cNvSpPr txBox="1"/>
      </xdr:nvSpPr>
      <xdr:spPr>
        <a:xfrm>
          <a:off x="272143" y="95481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395" name="TextovéPole 394">
          <a:extLst>
            <a:ext uri="{FF2B5EF4-FFF2-40B4-BE49-F238E27FC236}">
              <a16:creationId xmlns:a16="http://schemas.microsoft.com/office/drawing/2014/main" id="{D35A32C1-02F7-4560-8949-3123AFCE5363}"/>
            </a:ext>
          </a:extLst>
        </xdr:cNvPr>
        <xdr:cNvSpPr txBox="1"/>
      </xdr:nvSpPr>
      <xdr:spPr>
        <a:xfrm>
          <a:off x="272143" y="99386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609600" cy="0"/>
    <xdr:pic>
      <xdr:nvPicPr>
        <xdr:cNvPr id="383" name="Obrázek 9" descr="HDC-SD200EPK.bmp">
          <a:extLst>
            <a:ext uri="{FF2B5EF4-FFF2-40B4-BE49-F238E27FC236}">
              <a16:creationId xmlns:a16="http://schemas.microsoft.com/office/drawing/2014/main" id="{2AA6844F-F679-4309-8DE7-113B34115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525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2" name="TextovéPole 421">
          <a:extLst>
            <a:ext uri="{FF2B5EF4-FFF2-40B4-BE49-F238E27FC236}">
              <a16:creationId xmlns:a16="http://schemas.microsoft.com/office/drawing/2014/main" id="{794EF2B8-9943-4B38-89D2-DFE60988A60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3" name="TextovéPole 422">
          <a:extLst>
            <a:ext uri="{FF2B5EF4-FFF2-40B4-BE49-F238E27FC236}">
              <a16:creationId xmlns:a16="http://schemas.microsoft.com/office/drawing/2014/main" id="{73A5708B-5380-4F99-B7BF-BBD2C067580D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4" name="TextovéPole 423">
          <a:extLst>
            <a:ext uri="{FF2B5EF4-FFF2-40B4-BE49-F238E27FC236}">
              <a16:creationId xmlns:a16="http://schemas.microsoft.com/office/drawing/2014/main" id="{49CC9330-34E6-4F99-A46E-0F88F7C8714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5" name="TextovéPole 424">
          <a:extLst>
            <a:ext uri="{FF2B5EF4-FFF2-40B4-BE49-F238E27FC236}">
              <a16:creationId xmlns:a16="http://schemas.microsoft.com/office/drawing/2014/main" id="{32021459-01EE-472B-9591-8B1C5F8E75F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6" name="TextovéPole 425">
          <a:extLst>
            <a:ext uri="{FF2B5EF4-FFF2-40B4-BE49-F238E27FC236}">
              <a16:creationId xmlns:a16="http://schemas.microsoft.com/office/drawing/2014/main" id="{1A660967-1AB0-4D73-87CB-B635B1031E5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7" name="TextovéPole 426">
          <a:extLst>
            <a:ext uri="{FF2B5EF4-FFF2-40B4-BE49-F238E27FC236}">
              <a16:creationId xmlns:a16="http://schemas.microsoft.com/office/drawing/2014/main" id="{AE4568CB-38DF-49F5-8636-0656A575AF1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8" name="TextovéPole 427">
          <a:extLst>
            <a:ext uri="{FF2B5EF4-FFF2-40B4-BE49-F238E27FC236}">
              <a16:creationId xmlns:a16="http://schemas.microsoft.com/office/drawing/2014/main" id="{13ECE1EF-EF11-4657-90C5-FE45E928D85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29" name="TextovéPole 428">
          <a:extLst>
            <a:ext uri="{FF2B5EF4-FFF2-40B4-BE49-F238E27FC236}">
              <a16:creationId xmlns:a16="http://schemas.microsoft.com/office/drawing/2014/main" id="{BCC73440-9CE5-4BBC-A9BB-3F596B64CE7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0" name="TextovéPole 429">
          <a:extLst>
            <a:ext uri="{FF2B5EF4-FFF2-40B4-BE49-F238E27FC236}">
              <a16:creationId xmlns:a16="http://schemas.microsoft.com/office/drawing/2014/main" id="{E48FDC2E-D799-4E51-8DE3-39D828DD90C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1" name="TextovéPole 430">
          <a:extLst>
            <a:ext uri="{FF2B5EF4-FFF2-40B4-BE49-F238E27FC236}">
              <a16:creationId xmlns:a16="http://schemas.microsoft.com/office/drawing/2014/main" id="{118954FB-C961-4DB5-B254-9DA2951AA52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2" name="TextovéPole 431">
          <a:extLst>
            <a:ext uri="{FF2B5EF4-FFF2-40B4-BE49-F238E27FC236}">
              <a16:creationId xmlns:a16="http://schemas.microsoft.com/office/drawing/2014/main" id="{8A23AA4D-A237-4893-AA70-65007CA7A9E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3" name="TextovéPole 432">
          <a:extLst>
            <a:ext uri="{FF2B5EF4-FFF2-40B4-BE49-F238E27FC236}">
              <a16:creationId xmlns:a16="http://schemas.microsoft.com/office/drawing/2014/main" id="{7A6898CF-859B-4FA4-85ED-7E5FB3799388}"/>
            </a:ext>
          </a:extLst>
        </xdr:cNvPr>
        <xdr:cNvSpPr txBox="1"/>
      </xdr:nvSpPr>
      <xdr:spPr>
        <a:xfrm>
          <a:off x="571500" y="26425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4" name="TextovéPole 433">
          <a:extLst>
            <a:ext uri="{FF2B5EF4-FFF2-40B4-BE49-F238E27FC236}">
              <a16:creationId xmlns:a16="http://schemas.microsoft.com/office/drawing/2014/main" id="{09EE7114-D281-4B83-98EF-257CA0641EC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5" name="TextovéPole 434">
          <a:extLst>
            <a:ext uri="{FF2B5EF4-FFF2-40B4-BE49-F238E27FC236}">
              <a16:creationId xmlns:a16="http://schemas.microsoft.com/office/drawing/2014/main" id="{5AE626EE-0921-4DDA-BFC4-4C2D90BBE6C3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6" name="TextovéPole 435">
          <a:extLst>
            <a:ext uri="{FF2B5EF4-FFF2-40B4-BE49-F238E27FC236}">
              <a16:creationId xmlns:a16="http://schemas.microsoft.com/office/drawing/2014/main" id="{847FE383-3C0A-47F3-A6CA-21F788286F6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7" name="TextovéPole 436">
          <a:extLst>
            <a:ext uri="{FF2B5EF4-FFF2-40B4-BE49-F238E27FC236}">
              <a16:creationId xmlns:a16="http://schemas.microsoft.com/office/drawing/2014/main" id="{B66EF660-071D-43A6-9AF1-2B8D71DC2CF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8" name="TextovéPole 437">
          <a:extLst>
            <a:ext uri="{FF2B5EF4-FFF2-40B4-BE49-F238E27FC236}">
              <a16:creationId xmlns:a16="http://schemas.microsoft.com/office/drawing/2014/main" id="{4BA85EBE-B450-4FF0-9C31-83EA8DC96B6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39" name="TextovéPole 438">
          <a:extLst>
            <a:ext uri="{FF2B5EF4-FFF2-40B4-BE49-F238E27FC236}">
              <a16:creationId xmlns:a16="http://schemas.microsoft.com/office/drawing/2014/main" id="{600904F5-950C-4365-80B7-7BA44D361F5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0" name="TextovéPole 439">
          <a:extLst>
            <a:ext uri="{FF2B5EF4-FFF2-40B4-BE49-F238E27FC236}">
              <a16:creationId xmlns:a16="http://schemas.microsoft.com/office/drawing/2014/main" id="{67C5FF76-48EC-4B58-B65C-D957FB9237D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1" name="TextovéPole 440">
          <a:extLst>
            <a:ext uri="{FF2B5EF4-FFF2-40B4-BE49-F238E27FC236}">
              <a16:creationId xmlns:a16="http://schemas.microsoft.com/office/drawing/2014/main" id="{5C9C199A-EFA9-45E6-BC1E-CE0EDCC80A2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2" name="TextovéPole 441">
          <a:extLst>
            <a:ext uri="{FF2B5EF4-FFF2-40B4-BE49-F238E27FC236}">
              <a16:creationId xmlns:a16="http://schemas.microsoft.com/office/drawing/2014/main" id="{54297AAC-582F-4D57-AFD4-AC0C283AD3BF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3" name="TextovéPole 442">
          <a:extLst>
            <a:ext uri="{FF2B5EF4-FFF2-40B4-BE49-F238E27FC236}">
              <a16:creationId xmlns:a16="http://schemas.microsoft.com/office/drawing/2014/main" id="{59D5E100-2F13-4501-88BD-EEDDD600A6F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4" name="TextovéPole 443">
          <a:extLst>
            <a:ext uri="{FF2B5EF4-FFF2-40B4-BE49-F238E27FC236}">
              <a16:creationId xmlns:a16="http://schemas.microsoft.com/office/drawing/2014/main" id="{D6E9BF65-6B15-4A60-ABF6-11081126CDF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5" name="TextovéPole 444">
          <a:extLst>
            <a:ext uri="{FF2B5EF4-FFF2-40B4-BE49-F238E27FC236}">
              <a16:creationId xmlns:a16="http://schemas.microsoft.com/office/drawing/2014/main" id="{3A7A810B-1376-485B-B8AE-50308970A43B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6" name="TextovéPole 445">
          <a:extLst>
            <a:ext uri="{FF2B5EF4-FFF2-40B4-BE49-F238E27FC236}">
              <a16:creationId xmlns:a16="http://schemas.microsoft.com/office/drawing/2014/main" id="{CACA9BD7-4939-47B3-A9CD-F082A9D88609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7" name="TextovéPole 446">
          <a:extLst>
            <a:ext uri="{FF2B5EF4-FFF2-40B4-BE49-F238E27FC236}">
              <a16:creationId xmlns:a16="http://schemas.microsoft.com/office/drawing/2014/main" id="{A5F48855-460D-4199-A67F-08575CEC9F46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8" name="TextovéPole 447">
          <a:extLst>
            <a:ext uri="{FF2B5EF4-FFF2-40B4-BE49-F238E27FC236}">
              <a16:creationId xmlns:a16="http://schemas.microsoft.com/office/drawing/2014/main" id="{0C2F5F35-8B13-45EF-A998-31495F7A04B6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49" name="TextovéPole 448">
          <a:extLst>
            <a:ext uri="{FF2B5EF4-FFF2-40B4-BE49-F238E27FC236}">
              <a16:creationId xmlns:a16="http://schemas.microsoft.com/office/drawing/2014/main" id="{6EEE83ED-77B6-49BE-85F8-E76CE6477E55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0" name="TextovéPole 449">
          <a:extLst>
            <a:ext uri="{FF2B5EF4-FFF2-40B4-BE49-F238E27FC236}">
              <a16:creationId xmlns:a16="http://schemas.microsoft.com/office/drawing/2014/main" id="{887DA66C-6869-4347-B45D-53947ABD82AA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1" name="TextovéPole 450">
          <a:extLst>
            <a:ext uri="{FF2B5EF4-FFF2-40B4-BE49-F238E27FC236}">
              <a16:creationId xmlns:a16="http://schemas.microsoft.com/office/drawing/2014/main" id="{FF660042-978E-4A04-8294-875CC31FC512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2" name="TextovéPole 451">
          <a:extLst>
            <a:ext uri="{FF2B5EF4-FFF2-40B4-BE49-F238E27FC236}">
              <a16:creationId xmlns:a16="http://schemas.microsoft.com/office/drawing/2014/main" id="{795A1E4B-4C02-4A16-99B4-09797D39DD1E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3" name="TextovéPole 452">
          <a:extLst>
            <a:ext uri="{FF2B5EF4-FFF2-40B4-BE49-F238E27FC236}">
              <a16:creationId xmlns:a16="http://schemas.microsoft.com/office/drawing/2014/main" id="{CBBC3099-120A-4459-B363-74E086679150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4" name="TextovéPole 453">
          <a:extLst>
            <a:ext uri="{FF2B5EF4-FFF2-40B4-BE49-F238E27FC236}">
              <a16:creationId xmlns:a16="http://schemas.microsoft.com/office/drawing/2014/main" id="{2E308E4B-7ED7-4A19-BA0D-D0F337AC4942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5" name="TextovéPole 454">
          <a:extLst>
            <a:ext uri="{FF2B5EF4-FFF2-40B4-BE49-F238E27FC236}">
              <a16:creationId xmlns:a16="http://schemas.microsoft.com/office/drawing/2014/main" id="{E0A9CE56-5959-465B-983E-43CA43656B68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6" name="TextovéPole 455">
          <a:extLst>
            <a:ext uri="{FF2B5EF4-FFF2-40B4-BE49-F238E27FC236}">
              <a16:creationId xmlns:a16="http://schemas.microsoft.com/office/drawing/2014/main" id="{51B1BDC1-CBFB-4056-A4F7-A83012CDB6BA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7" name="TextovéPole 456">
          <a:extLst>
            <a:ext uri="{FF2B5EF4-FFF2-40B4-BE49-F238E27FC236}">
              <a16:creationId xmlns:a16="http://schemas.microsoft.com/office/drawing/2014/main" id="{5D414CA5-50C1-48C9-8717-B7BF89FAF7E8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8" name="TextovéPole 457">
          <a:extLst>
            <a:ext uri="{FF2B5EF4-FFF2-40B4-BE49-F238E27FC236}">
              <a16:creationId xmlns:a16="http://schemas.microsoft.com/office/drawing/2014/main" id="{9EF196C7-12EF-4EF3-BD7A-AA1D15A80470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59" name="TextovéPole 458">
          <a:extLst>
            <a:ext uri="{FF2B5EF4-FFF2-40B4-BE49-F238E27FC236}">
              <a16:creationId xmlns:a16="http://schemas.microsoft.com/office/drawing/2014/main" id="{5508D477-6F92-4C10-B532-FFE18D64D775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0" name="TextovéPole 459">
          <a:extLst>
            <a:ext uri="{FF2B5EF4-FFF2-40B4-BE49-F238E27FC236}">
              <a16:creationId xmlns:a16="http://schemas.microsoft.com/office/drawing/2014/main" id="{263DE08A-6BE1-431C-833F-15F46B37DA57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1" name="TextovéPole 460">
          <a:extLst>
            <a:ext uri="{FF2B5EF4-FFF2-40B4-BE49-F238E27FC236}">
              <a16:creationId xmlns:a16="http://schemas.microsoft.com/office/drawing/2014/main" id="{FECDFDA9-2990-4B12-8FBB-33928FF481B2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2" name="TextovéPole 461">
          <a:extLst>
            <a:ext uri="{FF2B5EF4-FFF2-40B4-BE49-F238E27FC236}">
              <a16:creationId xmlns:a16="http://schemas.microsoft.com/office/drawing/2014/main" id="{AFB0A144-D76C-477C-BBC7-0D42F93061F2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3" name="TextovéPole 462">
          <a:extLst>
            <a:ext uri="{FF2B5EF4-FFF2-40B4-BE49-F238E27FC236}">
              <a16:creationId xmlns:a16="http://schemas.microsoft.com/office/drawing/2014/main" id="{BE257AA2-9707-4994-B1CD-833EB99ECE79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4" name="TextovéPole 463">
          <a:extLst>
            <a:ext uri="{FF2B5EF4-FFF2-40B4-BE49-F238E27FC236}">
              <a16:creationId xmlns:a16="http://schemas.microsoft.com/office/drawing/2014/main" id="{C54412F9-D66C-4254-A800-4E870FCEAE09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5" name="TextovéPole 464">
          <a:extLst>
            <a:ext uri="{FF2B5EF4-FFF2-40B4-BE49-F238E27FC236}">
              <a16:creationId xmlns:a16="http://schemas.microsoft.com/office/drawing/2014/main" id="{5DD19F30-E45C-4FF3-8C51-77F71CBAE4FF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6" name="TextovéPole 465">
          <a:extLst>
            <a:ext uri="{FF2B5EF4-FFF2-40B4-BE49-F238E27FC236}">
              <a16:creationId xmlns:a16="http://schemas.microsoft.com/office/drawing/2014/main" id="{B3D09ADD-0381-4550-9E9F-4C83907D27C8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7" name="TextovéPole 466">
          <a:extLst>
            <a:ext uri="{FF2B5EF4-FFF2-40B4-BE49-F238E27FC236}">
              <a16:creationId xmlns:a16="http://schemas.microsoft.com/office/drawing/2014/main" id="{50BE342F-0D46-4848-A353-93DA4EC3156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8" name="TextovéPole 467">
          <a:extLst>
            <a:ext uri="{FF2B5EF4-FFF2-40B4-BE49-F238E27FC236}">
              <a16:creationId xmlns:a16="http://schemas.microsoft.com/office/drawing/2014/main" id="{268685D8-EA50-48B8-8838-8EEE493E0A8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69" name="TextovéPole 468">
          <a:extLst>
            <a:ext uri="{FF2B5EF4-FFF2-40B4-BE49-F238E27FC236}">
              <a16:creationId xmlns:a16="http://schemas.microsoft.com/office/drawing/2014/main" id="{2F3CEB00-61E1-4ED7-8205-1C387D0AE42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0" name="TextovéPole 469">
          <a:extLst>
            <a:ext uri="{FF2B5EF4-FFF2-40B4-BE49-F238E27FC236}">
              <a16:creationId xmlns:a16="http://schemas.microsoft.com/office/drawing/2014/main" id="{1056EE56-2FF2-4547-9ECF-BFC40DDCD48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1" name="TextovéPole 470">
          <a:extLst>
            <a:ext uri="{FF2B5EF4-FFF2-40B4-BE49-F238E27FC236}">
              <a16:creationId xmlns:a16="http://schemas.microsoft.com/office/drawing/2014/main" id="{3F7F9874-CB95-4F1E-A14F-99B8A423112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2" name="TextovéPole 471">
          <a:extLst>
            <a:ext uri="{FF2B5EF4-FFF2-40B4-BE49-F238E27FC236}">
              <a16:creationId xmlns:a16="http://schemas.microsoft.com/office/drawing/2014/main" id="{2A28CA8F-5C62-448C-B33C-58952787AC8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3" name="TextovéPole 472">
          <a:extLst>
            <a:ext uri="{FF2B5EF4-FFF2-40B4-BE49-F238E27FC236}">
              <a16:creationId xmlns:a16="http://schemas.microsoft.com/office/drawing/2014/main" id="{BC39E74E-B05B-4DF3-9205-9432CF370F7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4" name="TextovéPole 473">
          <a:extLst>
            <a:ext uri="{FF2B5EF4-FFF2-40B4-BE49-F238E27FC236}">
              <a16:creationId xmlns:a16="http://schemas.microsoft.com/office/drawing/2014/main" id="{68BA877D-A669-4C91-93A2-8EA50651702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5" name="TextovéPole 474">
          <a:extLst>
            <a:ext uri="{FF2B5EF4-FFF2-40B4-BE49-F238E27FC236}">
              <a16:creationId xmlns:a16="http://schemas.microsoft.com/office/drawing/2014/main" id="{685C6BA6-98EC-4365-AF6A-4A585267E84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6" name="TextovéPole 475">
          <a:extLst>
            <a:ext uri="{FF2B5EF4-FFF2-40B4-BE49-F238E27FC236}">
              <a16:creationId xmlns:a16="http://schemas.microsoft.com/office/drawing/2014/main" id="{2FCE69CD-2305-429E-BAD3-F764CBFBAA0D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7" name="TextovéPole 476">
          <a:extLst>
            <a:ext uri="{FF2B5EF4-FFF2-40B4-BE49-F238E27FC236}">
              <a16:creationId xmlns:a16="http://schemas.microsoft.com/office/drawing/2014/main" id="{0388E545-BFD9-45F3-BBC8-3FD078E3B1A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8" name="TextovéPole 477">
          <a:extLst>
            <a:ext uri="{FF2B5EF4-FFF2-40B4-BE49-F238E27FC236}">
              <a16:creationId xmlns:a16="http://schemas.microsoft.com/office/drawing/2014/main" id="{E87F8820-32CC-4663-8BE0-1A03C99A935F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79" name="TextovéPole 478">
          <a:extLst>
            <a:ext uri="{FF2B5EF4-FFF2-40B4-BE49-F238E27FC236}">
              <a16:creationId xmlns:a16="http://schemas.microsoft.com/office/drawing/2014/main" id="{BE81E47C-0BED-4EE5-993A-BA58BF0FCFF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0" name="TextovéPole 479">
          <a:extLst>
            <a:ext uri="{FF2B5EF4-FFF2-40B4-BE49-F238E27FC236}">
              <a16:creationId xmlns:a16="http://schemas.microsoft.com/office/drawing/2014/main" id="{664F5A3F-0F98-41F4-A205-2CD0EAA2D26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1" name="TextovéPole 480">
          <a:extLst>
            <a:ext uri="{FF2B5EF4-FFF2-40B4-BE49-F238E27FC236}">
              <a16:creationId xmlns:a16="http://schemas.microsoft.com/office/drawing/2014/main" id="{BA872C8A-C4F9-4029-A917-121AA920868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2" name="TextovéPole 481">
          <a:extLst>
            <a:ext uri="{FF2B5EF4-FFF2-40B4-BE49-F238E27FC236}">
              <a16:creationId xmlns:a16="http://schemas.microsoft.com/office/drawing/2014/main" id="{519897D8-E9A6-48A1-BB4C-7ED24A4D017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3" name="TextovéPole 482">
          <a:extLst>
            <a:ext uri="{FF2B5EF4-FFF2-40B4-BE49-F238E27FC236}">
              <a16:creationId xmlns:a16="http://schemas.microsoft.com/office/drawing/2014/main" id="{B44452B6-CC55-4F67-BC53-CF36AC012F1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4" name="TextovéPole 483">
          <a:extLst>
            <a:ext uri="{FF2B5EF4-FFF2-40B4-BE49-F238E27FC236}">
              <a16:creationId xmlns:a16="http://schemas.microsoft.com/office/drawing/2014/main" id="{0211E349-C59A-4A38-84E9-DFE312E13CF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5" name="TextovéPole 484">
          <a:extLst>
            <a:ext uri="{FF2B5EF4-FFF2-40B4-BE49-F238E27FC236}">
              <a16:creationId xmlns:a16="http://schemas.microsoft.com/office/drawing/2014/main" id="{7433B244-F834-4C4A-B916-C8E90D0E9CA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6" name="TextovéPole 485">
          <a:extLst>
            <a:ext uri="{FF2B5EF4-FFF2-40B4-BE49-F238E27FC236}">
              <a16:creationId xmlns:a16="http://schemas.microsoft.com/office/drawing/2014/main" id="{7A922B8E-1D67-47CE-8B42-920014005FF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7" name="TextovéPole 486">
          <a:extLst>
            <a:ext uri="{FF2B5EF4-FFF2-40B4-BE49-F238E27FC236}">
              <a16:creationId xmlns:a16="http://schemas.microsoft.com/office/drawing/2014/main" id="{919644F7-E8E0-464F-AD5F-30BCDFF2303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8" name="TextovéPole 487">
          <a:extLst>
            <a:ext uri="{FF2B5EF4-FFF2-40B4-BE49-F238E27FC236}">
              <a16:creationId xmlns:a16="http://schemas.microsoft.com/office/drawing/2014/main" id="{BD21CEBA-4A21-4026-8445-0FCEA937299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89" name="TextovéPole 488">
          <a:extLst>
            <a:ext uri="{FF2B5EF4-FFF2-40B4-BE49-F238E27FC236}">
              <a16:creationId xmlns:a16="http://schemas.microsoft.com/office/drawing/2014/main" id="{6350737E-3B62-4A69-9E78-16220FA1D3AC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90" name="TextovéPole 489">
          <a:extLst>
            <a:ext uri="{FF2B5EF4-FFF2-40B4-BE49-F238E27FC236}">
              <a16:creationId xmlns:a16="http://schemas.microsoft.com/office/drawing/2014/main" id="{CEFD7802-0F7A-4C3F-AE71-4AB3FF185E9D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91" name="TextovéPole 490">
          <a:extLst>
            <a:ext uri="{FF2B5EF4-FFF2-40B4-BE49-F238E27FC236}">
              <a16:creationId xmlns:a16="http://schemas.microsoft.com/office/drawing/2014/main" id="{4E7D314F-21F1-4E1E-BC43-895E36A63C4E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92" name="TextovéPole 491">
          <a:extLst>
            <a:ext uri="{FF2B5EF4-FFF2-40B4-BE49-F238E27FC236}">
              <a16:creationId xmlns:a16="http://schemas.microsoft.com/office/drawing/2014/main" id="{72E40167-FC95-4A3F-8918-FA9AC42457DF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93" name="TextovéPole 492">
          <a:extLst>
            <a:ext uri="{FF2B5EF4-FFF2-40B4-BE49-F238E27FC236}">
              <a16:creationId xmlns:a16="http://schemas.microsoft.com/office/drawing/2014/main" id="{E1050A3D-706C-465C-A7FB-0C521B68FD01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84731" cy="264560"/>
    <xdr:sp macro="" textlink="">
      <xdr:nvSpPr>
        <xdr:cNvPr id="494" name="TextovéPole 493">
          <a:extLst>
            <a:ext uri="{FF2B5EF4-FFF2-40B4-BE49-F238E27FC236}">
              <a16:creationId xmlns:a16="http://schemas.microsoft.com/office/drawing/2014/main" id="{22649974-FA2D-46B5-B390-A2AC63258C96}"/>
            </a:ext>
          </a:extLst>
        </xdr:cNvPr>
        <xdr:cNvSpPr txBox="1"/>
      </xdr:nvSpPr>
      <xdr:spPr>
        <a:xfrm>
          <a:off x="600075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3" name="TextovéPole 512">
          <a:extLst>
            <a:ext uri="{FF2B5EF4-FFF2-40B4-BE49-F238E27FC236}">
              <a16:creationId xmlns:a16="http://schemas.microsoft.com/office/drawing/2014/main" id="{BA65D4AA-122A-4C5E-8412-EB1B921A5E8F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4" name="TextovéPole 513">
          <a:extLst>
            <a:ext uri="{FF2B5EF4-FFF2-40B4-BE49-F238E27FC236}">
              <a16:creationId xmlns:a16="http://schemas.microsoft.com/office/drawing/2014/main" id="{443F4071-C1D7-47D2-A145-AF983D3569D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5" name="TextovéPole 514">
          <a:extLst>
            <a:ext uri="{FF2B5EF4-FFF2-40B4-BE49-F238E27FC236}">
              <a16:creationId xmlns:a16="http://schemas.microsoft.com/office/drawing/2014/main" id="{75477D21-F4AC-4516-9A6F-C97DB35393D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6" name="TextovéPole 515">
          <a:extLst>
            <a:ext uri="{FF2B5EF4-FFF2-40B4-BE49-F238E27FC236}">
              <a16:creationId xmlns:a16="http://schemas.microsoft.com/office/drawing/2014/main" id="{41F65E3C-33DE-464E-B956-D9E6FB29A5F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7" name="TextovéPole 516">
          <a:extLst>
            <a:ext uri="{FF2B5EF4-FFF2-40B4-BE49-F238E27FC236}">
              <a16:creationId xmlns:a16="http://schemas.microsoft.com/office/drawing/2014/main" id="{C4730276-A576-4453-B09E-30386807866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8" name="TextovéPole 517">
          <a:extLst>
            <a:ext uri="{FF2B5EF4-FFF2-40B4-BE49-F238E27FC236}">
              <a16:creationId xmlns:a16="http://schemas.microsoft.com/office/drawing/2014/main" id="{5E05D4EB-821E-4735-82F9-4C2B62934A1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19" name="TextovéPole 518">
          <a:extLst>
            <a:ext uri="{FF2B5EF4-FFF2-40B4-BE49-F238E27FC236}">
              <a16:creationId xmlns:a16="http://schemas.microsoft.com/office/drawing/2014/main" id="{25B72EA6-F6CE-494E-98FE-B98961F91F93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20" name="TextovéPole 519">
          <a:extLst>
            <a:ext uri="{FF2B5EF4-FFF2-40B4-BE49-F238E27FC236}">
              <a16:creationId xmlns:a16="http://schemas.microsoft.com/office/drawing/2014/main" id="{08C77EE6-A777-4F81-9488-3973343A6AD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21" name="TextovéPole 520">
          <a:extLst>
            <a:ext uri="{FF2B5EF4-FFF2-40B4-BE49-F238E27FC236}">
              <a16:creationId xmlns:a16="http://schemas.microsoft.com/office/drawing/2014/main" id="{618FF6F3-264D-4A90-8CAA-BCA20914351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22" name="TextovéPole 521">
          <a:extLst>
            <a:ext uri="{FF2B5EF4-FFF2-40B4-BE49-F238E27FC236}">
              <a16:creationId xmlns:a16="http://schemas.microsoft.com/office/drawing/2014/main" id="{AECEF95C-0D42-4DAC-A5D2-F770CDD96D6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23" name="TextovéPole 522">
          <a:extLst>
            <a:ext uri="{FF2B5EF4-FFF2-40B4-BE49-F238E27FC236}">
              <a16:creationId xmlns:a16="http://schemas.microsoft.com/office/drawing/2014/main" id="{941BD5C1-7E7D-476E-9B38-16065D763C41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24" name="TextovéPole 523">
          <a:extLst>
            <a:ext uri="{FF2B5EF4-FFF2-40B4-BE49-F238E27FC236}">
              <a16:creationId xmlns:a16="http://schemas.microsoft.com/office/drawing/2014/main" id="{95E7F37E-71F6-4C3B-98CF-228A95534AD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35" name="TextovéPole 534">
          <a:extLst>
            <a:ext uri="{FF2B5EF4-FFF2-40B4-BE49-F238E27FC236}">
              <a16:creationId xmlns:a16="http://schemas.microsoft.com/office/drawing/2014/main" id="{4319CA1B-1F3A-44FD-90C4-46C315C15FB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2" name="TextovéPole 541">
          <a:extLst>
            <a:ext uri="{FF2B5EF4-FFF2-40B4-BE49-F238E27FC236}">
              <a16:creationId xmlns:a16="http://schemas.microsoft.com/office/drawing/2014/main" id="{EBA5E6D0-43AA-4655-8FF6-11B4D0C029C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3" name="TextovéPole 542">
          <a:extLst>
            <a:ext uri="{FF2B5EF4-FFF2-40B4-BE49-F238E27FC236}">
              <a16:creationId xmlns:a16="http://schemas.microsoft.com/office/drawing/2014/main" id="{8465F2C1-FFB7-46A1-929A-5368CDB0DF0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4" name="TextovéPole 543">
          <a:extLst>
            <a:ext uri="{FF2B5EF4-FFF2-40B4-BE49-F238E27FC236}">
              <a16:creationId xmlns:a16="http://schemas.microsoft.com/office/drawing/2014/main" id="{4C20D102-4110-43A6-956A-14F0E5B5A23F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5" name="TextovéPole 544">
          <a:extLst>
            <a:ext uri="{FF2B5EF4-FFF2-40B4-BE49-F238E27FC236}">
              <a16:creationId xmlns:a16="http://schemas.microsoft.com/office/drawing/2014/main" id="{04F97C83-BB74-437B-A219-B1A3859ECC2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6" name="TextovéPole 545">
          <a:extLst>
            <a:ext uri="{FF2B5EF4-FFF2-40B4-BE49-F238E27FC236}">
              <a16:creationId xmlns:a16="http://schemas.microsoft.com/office/drawing/2014/main" id="{BD102859-DD6A-45A1-A404-BE38619B807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7" name="TextovéPole 546">
          <a:extLst>
            <a:ext uri="{FF2B5EF4-FFF2-40B4-BE49-F238E27FC236}">
              <a16:creationId xmlns:a16="http://schemas.microsoft.com/office/drawing/2014/main" id="{3B6FCB8E-0CAF-4DC1-B398-D6BAAA0FE84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8" name="TextovéPole 547">
          <a:extLst>
            <a:ext uri="{FF2B5EF4-FFF2-40B4-BE49-F238E27FC236}">
              <a16:creationId xmlns:a16="http://schemas.microsoft.com/office/drawing/2014/main" id="{20D085F0-8989-42D2-901F-98146DD711F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49" name="TextovéPole 548">
          <a:extLst>
            <a:ext uri="{FF2B5EF4-FFF2-40B4-BE49-F238E27FC236}">
              <a16:creationId xmlns:a16="http://schemas.microsoft.com/office/drawing/2014/main" id="{1D8D2078-7A9F-4A2A-A9EC-21CC89837D9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0" name="TextovéPole 549">
          <a:extLst>
            <a:ext uri="{FF2B5EF4-FFF2-40B4-BE49-F238E27FC236}">
              <a16:creationId xmlns:a16="http://schemas.microsoft.com/office/drawing/2014/main" id="{AC095130-55E1-4F1A-B4C0-CCF60941E87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1" name="TextovéPole 550">
          <a:extLst>
            <a:ext uri="{FF2B5EF4-FFF2-40B4-BE49-F238E27FC236}">
              <a16:creationId xmlns:a16="http://schemas.microsoft.com/office/drawing/2014/main" id="{187424D4-F00B-454B-965F-B4CBA6A22D0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2" name="TextovéPole 551">
          <a:extLst>
            <a:ext uri="{FF2B5EF4-FFF2-40B4-BE49-F238E27FC236}">
              <a16:creationId xmlns:a16="http://schemas.microsoft.com/office/drawing/2014/main" id="{1A43BBEA-463E-4FE6-836D-680BBE6C5AC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3" name="TextovéPole 552">
          <a:extLst>
            <a:ext uri="{FF2B5EF4-FFF2-40B4-BE49-F238E27FC236}">
              <a16:creationId xmlns:a16="http://schemas.microsoft.com/office/drawing/2014/main" id="{68DCBAD9-1892-4DC5-BF16-C5CB21E5697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4" name="TextovéPole 553">
          <a:extLst>
            <a:ext uri="{FF2B5EF4-FFF2-40B4-BE49-F238E27FC236}">
              <a16:creationId xmlns:a16="http://schemas.microsoft.com/office/drawing/2014/main" id="{9F50FFF1-7865-4344-A23C-6839BB4321A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5" name="TextovéPole 554">
          <a:extLst>
            <a:ext uri="{FF2B5EF4-FFF2-40B4-BE49-F238E27FC236}">
              <a16:creationId xmlns:a16="http://schemas.microsoft.com/office/drawing/2014/main" id="{114E5533-05B5-4DEF-A739-2F35B852E38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6" name="TextovéPole 555">
          <a:extLst>
            <a:ext uri="{FF2B5EF4-FFF2-40B4-BE49-F238E27FC236}">
              <a16:creationId xmlns:a16="http://schemas.microsoft.com/office/drawing/2014/main" id="{F28E5D41-8942-4EA6-8A6E-E1E34373B07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7" name="TextovéPole 556">
          <a:extLst>
            <a:ext uri="{FF2B5EF4-FFF2-40B4-BE49-F238E27FC236}">
              <a16:creationId xmlns:a16="http://schemas.microsoft.com/office/drawing/2014/main" id="{A9943B80-5979-459E-B48D-A60199C9C94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8" name="TextovéPole 557">
          <a:extLst>
            <a:ext uri="{FF2B5EF4-FFF2-40B4-BE49-F238E27FC236}">
              <a16:creationId xmlns:a16="http://schemas.microsoft.com/office/drawing/2014/main" id="{723BA709-6025-4C33-AEE4-0EF4B1CDE6BE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59" name="TextovéPole 558">
          <a:extLst>
            <a:ext uri="{FF2B5EF4-FFF2-40B4-BE49-F238E27FC236}">
              <a16:creationId xmlns:a16="http://schemas.microsoft.com/office/drawing/2014/main" id="{F0D0DAAC-C9A7-4694-965E-24484C9755D4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0" name="TextovéPole 559">
          <a:extLst>
            <a:ext uri="{FF2B5EF4-FFF2-40B4-BE49-F238E27FC236}">
              <a16:creationId xmlns:a16="http://schemas.microsoft.com/office/drawing/2014/main" id="{AAD2909E-5955-48FB-8E14-92AC854E142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1" name="TextovéPole 560">
          <a:extLst>
            <a:ext uri="{FF2B5EF4-FFF2-40B4-BE49-F238E27FC236}">
              <a16:creationId xmlns:a16="http://schemas.microsoft.com/office/drawing/2014/main" id="{F37DFD5D-8423-43CF-83D0-6AE7F2561B2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2" name="TextovéPole 561">
          <a:extLst>
            <a:ext uri="{FF2B5EF4-FFF2-40B4-BE49-F238E27FC236}">
              <a16:creationId xmlns:a16="http://schemas.microsoft.com/office/drawing/2014/main" id="{CF75867A-9510-4E7F-B70C-4A26B7FE2F0B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3" name="TextovéPole 562">
          <a:extLst>
            <a:ext uri="{FF2B5EF4-FFF2-40B4-BE49-F238E27FC236}">
              <a16:creationId xmlns:a16="http://schemas.microsoft.com/office/drawing/2014/main" id="{2CBE48B9-5F13-40EB-A614-DA70AA08182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4" name="TextovéPole 563">
          <a:extLst>
            <a:ext uri="{FF2B5EF4-FFF2-40B4-BE49-F238E27FC236}">
              <a16:creationId xmlns:a16="http://schemas.microsoft.com/office/drawing/2014/main" id="{826FE9BE-927C-4FEA-A603-A76ACE88F48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5" name="TextovéPole 564">
          <a:extLst>
            <a:ext uri="{FF2B5EF4-FFF2-40B4-BE49-F238E27FC236}">
              <a16:creationId xmlns:a16="http://schemas.microsoft.com/office/drawing/2014/main" id="{F4F6A602-33C7-4CF7-B10E-65346FD1B3F0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6" name="TextovéPole 565">
          <a:extLst>
            <a:ext uri="{FF2B5EF4-FFF2-40B4-BE49-F238E27FC236}">
              <a16:creationId xmlns:a16="http://schemas.microsoft.com/office/drawing/2014/main" id="{214321E8-26E3-4D31-A76F-D21A864322E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7" name="TextovéPole 566">
          <a:extLst>
            <a:ext uri="{FF2B5EF4-FFF2-40B4-BE49-F238E27FC236}">
              <a16:creationId xmlns:a16="http://schemas.microsoft.com/office/drawing/2014/main" id="{CDF3AE51-A8FD-45C6-A35B-DFAB620B38C8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8" name="TextovéPole 567">
          <a:extLst>
            <a:ext uri="{FF2B5EF4-FFF2-40B4-BE49-F238E27FC236}">
              <a16:creationId xmlns:a16="http://schemas.microsoft.com/office/drawing/2014/main" id="{EB82F28D-BD3A-4039-BE8E-2E1005830DC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69" name="TextovéPole 568">
          <a:extLst>
            <a:ext uri="{FF2B5EF4-FFF2-40B4-BE49-F238E27FC236}">
              <a16:creationId xmlns:a16="http://schemas.microsoft.com/office/drawing/2014/main" id="{3B3329F4-C2AB-4285-A58B-F18E6E3B17F7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0" name="TextovéPole 569">
          <a:extLst>
            <a:ext uri="{FF2B5EF4-FFF2-40B4-BE49-F238E27FC236}">
              <a16:creationId xmlns:a16="http://schemas.microsoft.com/office/drawing/2014/main" id="{C760BAA5-C550-4416-A88C-846D4742BCBF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1" name="TextovéPole 570">
          <a:extLst>
            <a:ext uri="{FF2B5EF4-FFF2-40B4-BE49-F238E27FC236}">
              <a16:creationId xmlns:a16="http://schemas.microsoft.com/office/drawing/2014/main" id="{180BAEB7-F987-4ECC-82D6-729D75C71929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2" name="TextovéPole 571">
          <a:extLst>
            <a:ext uri="{FF2B5EF4-FFF2-40B4-BE49-F238E27FC236}">
              <a16:creationId xmlns:a16="http://schemas.microsoft.com/office/drawing/2014/main" id="{CC553200-B651-483D-9C2A-7E2B982CD5A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3" name="TextovéPole 572">
          <a:extLst>
            <a:ext uri="{FF2B5EF4-FFF2-40B4-BE49-F238E27FC236}">
              <a16:creationId xmlns:a16="http://schemas.microsoft.com/office/drawing/2014/main" id="{94A6FD36-B29D-41B7-A714-6F65D634A056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4" name="TextovéPole 573">
          <a:extLst>
            <a:ext uri="{FF2B5EF4-FFF2-40B4-BE49-F238E27FC236}">
              <a16:creationId xmlns:a16="http://schemas.microsoft.com/office/drawing/2014/main" id="{99DF706B-0B02-40A7-B393-AD9F9B5CD462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5" name="TextovéPole 574">
          <a:extLst>
            <a:ext uri="{FF2B5EF4-FFF2-40B4-BE49-F238E27FC236}">
              <a16:creationId xmlns:a16="http://schemas.microsoft.com/office/drawing/2014/main" id="{E9C39184-04F3-4854-92E3-ECA8DBA94D25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6" name="TextovéPole 575">
          <a:extLst>
            <a:ext uri="{FF2B5EF4-FFF2-40B4-BE49-F238E27FC236}">
              <a16:creationId xmlns:a16="http://schemas.microsoft.com/office/drawing/2014/main" id="{1DA4F9D4-CBD5-4E2A-9C70-E2079494D7DC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7" name="TextovéPole 576">
          <a:extLst>
            <a:ext uri="{FF2B5EF4-FFF2-40B4-BE49-F238E27FC236}">
              <a16:creationId xmlns:a16="http://schemas.microsoft.com/office/drawing/2014/main" id="{1EE816CF-A0E7-4968-BDBD-F0F4130D656C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79" name="TextovéPole 578">
          <a:extLst>
            <a:ext uri="{FF2B5EF4-FFF2-40B4-BE49-F238E27FC236}">
              <a16:creationId xmlns:a16="http://schemas.microsoft.com/office/drawing/2014/main" id="{37CFC4B1-DD91-4F7F-BE64-B7EAF18A593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80" name="TextovéPole 579">
          <a:extLst>
            <a:ext uri="{FF2B5EF4-FFF2-40B4-BE49-F238E27FC236}">
              <a16:creationId xmlns:a16="http://schemas.microsoft.com/office/drawing/2014/main" id="{4EC8037D-C851-4E4E-ACB1-9950F13252AA}"/>
            </a:ext>
          </a:extLst>
        </xdr:cNvPr>
        <xdr:cNvSpPr txBox="1"/>
      </xdr:nvSpPr>
      <xdr:spPr>
        <a:xfrm>
          <a:off x="571500" y="224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81" name="TextovéPole 580">
          <a:extLst>
            <a:ext uri="{FF2B5EF4-FFF2-40B4-BE49-F238E27FC236}">
              <a16:creationId xmlns:a16="http://schemas.microsoft.com/office/drawing/2014/main" id="{5A4BC329-77B2-41A4-A281-A3E29152370C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82" name="TextovéPole 581">
          <a:extLst>
            <a:ext uri="{FF2B5EF4-FFF2-40B4-BE49-F238E27FC236}">
              <a16:creationId xmlns:a16="http://schemas.microsoft.com/office/drawing/2014/main" id="{43992E92-2D56-4FC7-A0C2-BD590CF463CA}"/>
            </a:ext>
          </a:extLst>
        </xdr:cNvPr>
        <xdr:cNvSpPr txBox="1"/>
      </xdr:nvSpPr>
      <xdr:spPr>
        <a:xfrm>
          <a:off x="571500" y="24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609600" cy="0"/>
    <xdr:pic>
      <xdr:nvPicPr>
        <xdr:cNvPr id="583" name="Obrázek 9" descr="HDC-SD200EPK.bmp">
          <a:extLst>
            <a:ext uri="{FF2B5EF4-FFF2-40B4-BE49-F238E27FC236}">
              <a16:creationId xmlns:a16="http://schemas.microsoft.com/office/drawing/2014/main" id="{CC5AED8B-1097-418F-85F1-2F6D424B4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263842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96" name="TextovéPole 595">
          <a:extLst>
            <a:ext uri="{FF2B5EF4-FFF2-40B4-BE49-F238E27FC236}">
              <a16:creationId xmlns:a16="http://schemas.microsoft.com/office/drawing/2014/main" id="{34AEC773-41D7-4E8E-8BC6-8C2DB6FED57A}"/>
            </a:ext>
          </a:extLst>
        </xdr:cNvPr>
        <xdr:cNvSpPr txBox="1"/>
      </xdr:nvSpPr>
      <xdr:spPr>
        <a:xfrm>
          <a:off x="5715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597" name="TextovéPole 596">
          <a:extLst>
            <a:ext uri="{FF2B5EF4-FFF2-40B4-BE49-F238E27FC236}">
              <a16:creationId xmlns:a16="http://schemas.microsoft.com/office/drawing/2014/main" id="{63FF712C-C07A-474B-AA56-F77456C4EB93}"/>
            </a:ext>
          </a:extLst>
        </xdr:cNvPr>
        <xdr:cNvSpPr txBox="1"/>
      </xdr:nvSpPr>
      <xdr:spPr>
        <a:xfrm>
          <a:off x="3424918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98" name="TextovéPole 597">
          <a:extLst>
            <a:ext uri="{FF2B5EF4-FFF2-40B4-BE49-F238E27FC236}">
              <a16:creationId xmlns:a16="http://schemas.microsoft.com/office/drawing/2014/main" id="{D58EA7A7-5DB2-47BA-95FD-815937C1BD0E}"/>
            </a:ext>
          </a:extLst>
        </xdr:cNvPr>
        <xdr:cNvSpPr txBox="1"/>
      </xdr:nvSpPr>
      <xdr:spPr>
        <a:xfrm>
          <a:off x="5715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599" name="TextovéPole 598">
          <a:extLst>
            <a:ext uri="{FF2B5EF4-FFF2-40B4-BE49-F238E27FC236}">
              <a16:creationId xmlns:a16="http://schemas.microsoft.com/office/drawing/2014/main" id="{041C1EC8-A7BB-4F25-ACFE-A9AFFB0E3E8D}"/>
            </a:ext>
          </a:extLst>
        </xdr:cNvPr>
        <xdr:cNvSpPr txBox="1"/>
      </xdr:nvSpPr>
      <xdr:spPr>
        <a:xfrm>
          <a:off x="571500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00" name="TextovéPole 599">
          <a:extLst>
            <a:ext uri="{FF2B5EF4-FFF2-40B4-BE49-F238E27FC236}">
              <a16:creationId xmlns:a16="http://schemas.microsoft.com/office/drawing/2014/main" id="{5E8E23E5-B65A-4536-96FD-ADBA52AD7DDB}"/>
            </a:ext>
          </a:extLst>
        </xdr:cNvPr>
        <xdr:cNvSpPr txBox="1"/>
      </xdr:nvSpPr>
      <xdr:spPr>
        <a:xfrm>
          <a:off x="3424918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01" name="TextovéPole 600">
          <a:extLst>
            <a:ext uri="{FF2B5EF4-FFF2-40B4-BE49-F238E27FC236}">
              <a16:creationId xmlns:a16="http://schemas.microsoft.com/office/drawing/2014/main" id="{95AB0045-84CF-40CC-AE92-53674DB0051C}"/>
            </a:ext>
          </a:extLst>
        </xdr:cNvPr>
        <xdr:cNvSpPr txBox="1"/>
      </xdr:nvSpPr>
      <xdr:spPr>
        <a:xfrm>
          <a:off x="3424918" y="2692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05" name="TextovéPole 604">
          <a:extLst>
            <a:ext uri="{FF2B5EF4-FFF2-40B4-BE49-F238E27FC236}">
              <a16:creationId xmlns:a16="http://schemas.microsoft.com/office/drawing/2014/main" id="{6AA03AE9-ED5E-488E-AD1E-C71D0976E44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06" name="TextovéPole 605">
          <a:extLst>
            <a:ext uri="{FF2B5EF4-FFF2-40B4-BE49-F238E27FC236}">
              <a16:creationId xmlns:a16="http://schemas.microsoft.com/office/drawing/2014/main" id="{E144F486-9544-405C-B6BD-7851BA6E9E38}"/>
            </a:ext>
          </a:extLst>
        </xdr:cNvPr>
        <xdr:cNvSpPr txBox="1"/>
      </xdr:nvSpPr>
      <xdr:spPr>
        <a:xfrm>
          <a:off x="3424918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07" name="TextovéPole 606">
          <a:extLst>
            <a:ext uri="{FF2B5EF4-FFF2-40B4-BE49-F238E27FC236}">
              <a16:creationId xmlns:a16="http://schemas.microsoft.com/office/drawing/2014/main" id="{7B94DBEE-86DC-46B6-8458-D46D2426832E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08" name="TextovéPole 607">
          <a:extLst>
            <a:ext uri="{FF2B5EF4-FFF2-40B4-BE49-F238E27FC236}">
              <a16:creationId xmlns:a16="http://schemas.microsoft.com/office/drawing/2014/main" id="{8D7B347B-4B79-4D6E-94DF-2B822B4E390F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09" name="TextovéPole 608">
          <a:extLst>
            <a:ext uri="{FF2B5EF4-FFF2-40B4-BE49-F238E27FC236}">
              <a16:creationId xmlns:a16="http://schemas.microsoft.com/office/drawing/2014/main" id="{793165DF-7F39-47E0-B821-EE3178631BAF}"/>
            </a:ext>
          </a:extLst>
        </xdr:cNvPr>
        <xdr:cNvSpPr txBox="1"/>
      </xdr:nvSpPr>
      <xdr:spPr>
        <a:xfrm>
          <a:off x="3424918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10" name="TextovéPole 609">
          <a:extLst>
            <a:ext uri="{FF2B5EF4-FFF2-40B4-BE49-F238E27FC236}">
              <a16:creationId xmlns:a16="http://schemas.microsoft.com/office/drawing/2014/main" id="{28CC9364-D1AA-4C21-95BC-8350A76BA84F}"/>
            </a:ext>
          </a:extLst>
        </xdr:cNvPr>
        <xdr:cNvSpPr txBox="1"/>
      </xdr:nvSpPr>
      <xdr:spPr>
        <a:xfrm>
          <a:off x="3424918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1" name="TextovéPole 610">
          <a:extLst>
            <a:ext uri="{FF2B5EF4-FFF2-40B4-BE49-F238E27FC236}">
              <a16:creationId xmlns:a16="http://schemas.microsoft.com/office/drawing/2014/main" id="{E00ECB4D-F5B8-44CA-B685-0413C12D1B0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2" name="TextovéPole 611">
          <a:extLst>
            <a:ext uri="{FF2B5EF4-FFF2-40B4-BE49-F238E27FC236}">
              <a16:creationId xmlns:a16="http://schemas.microsoft.com/office/drawing/2014/main" id="{9E97678A-61E1-41C5-8C88-F5C5D944E24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3" name="TextovéPole 612">
          <a:extLst>
            <a:ext uri="{FF2B5EF4-FFF2-40B4-BE49-F238E27FC236}">
              <a16:creationId xmlns:a16="http://schemas.microsoft.com/office/drawing/2014/main" id="{F763DEA7-4A7D-4936-954D-DBD378B8323B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4" name="TextovéPole 613">
          <a:extLst>
            <a:ext uri="{FF2B5EF4-FFF2-40B4-BE49-F238E27FC236}">
              <a16:creationId xmlns:a16="http://schemas.microsoft.com/office/drawing/2014/main" id="{E3F28EF3-9B1F-4812-AF6B-37ED57382184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5" name="TextovéPole 614">
          <a:extLst>
            <a:ext uri="{FF2B5EF4-FFF2-40B4-BE49-F238E27FC236}">
              <a16:creationId xmlns:a16="http://schemas.microsoft.com/office/drawing/2014/main" id="{795EE280-3E79-430D-AD9D-D903548B0745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6" name="TextovéPole 615">
          <a:extLst>
            <a:ext uri="{FF2B5EF4-FFF2-40B4-BE49-F238E27FC236}">
              <a16:creationId xmlns:a16="http://schemas.microsoft.com/office/drawing/2014/main" id="{F6663CCE-6C5A-4C4F-AF06-804C48C42D2B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7" name="TextovéPole 616">
          <a:extLst>
            <a:ext uri="{FF2B5EF4-FFF2-40B4-BE49-F238E27FC236}">
              <a16:creationId xmlns:a16="http://schemas.microsoft.com/office/drawing/2014/main" id="{D16F49EC-79DC-4026-81C4-B79665AB08DA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8" name="TextovéPole 617">
          <a:extLst>
            <a:ext uri="{FF2B5EF4-FFF2-40B4-BE49-F238E27FC236}">
              <a16:creationId xmlns:a16="http://schemas.microsoft.com/office/drawing/2014/main" id="{45232732-C77C-454A-92B5-75E88A1C298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19" name="TextovéPole 618">
          <a:extLst>
            <a:ext uri="{FF2B5EF4-FFF2-40B4-BE49-F238E27FC236}">
              <a16:creationId xmlns:a16="http://schemas.microsoft.com/office/drawing/2014/main" id="{AC2578CF-B6B9-46EA-BAF8-55510D2DFE7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0" name="TextovéPole 619">
          <a:extLst>
            <a:ext uri="{FF2B5EF4-FFF2-40B4-BE49-F238E27FC236}">
              <a16:creationId xmlns:a16="http://schemas.microsoft.com/office/drawing/2014/main" id="{F760AAB5-3A0E-4064-AF11-88C1960B0F0E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1" name="TextovéPole 620">
          <a:extLst>
            <a:ext uri="{FF2B5EF4-FFF2-40B4-BE49-F238E27FC236}">
              <a16:creationId xmlns:a16="http://schemas.microsoft.com/office/drawing/2014/main" id="{8E560C54-7652-4D03-AA9B-F0EAE8ECE291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2" name="TextovéPole 621">
          <a:extLst>
            <a:ext uri="{FF2B5EF4-FFF2-40B4-BE49-F238E27FC236}">
              <a16:creationId xmlns:a16="http://schemas.microsoft.com/office/drawing/2014/main" id="{3F94550F-8558-4553-840B-A10B2FF174F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3" name="TextovéPole 622">
          <a:extLst>
            <a:ext uri="{FF2B5EF4-FFF2-40B4-BE49-F238E27FC236}">
              <a16:creationId xmlns:a16="http://schemas.microsoft.com/office/drawing/2014/main" id="{DBE03A70-27BC-4106-80C4-EA46AD92E480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4" name="TextovéPole 623">
          <a:extLst>
            <a:ext uri="{FF2B5EF4-FFF2-40B4-BE49-F238E27FC236}">
              <a16:creationId xmlns:a16="http://schemas.microsoft.com/office/drawing/2014/main" id="{65E123FD-B4C7-40A0-87D7-CAB808F0D86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5" name="TextovéPole 624">
          <a:extLst>
            <a:ext uri="{FF2B5EF4-FFF2-40B4-BE49-F238E27FC236}">
              <a16:creationId xmlns:a16="http://schemas.microsoft.com/office/drawing/2014/main" id="{F41396D3-9207-4B97-922D-A940080808AE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6" name="TextovéPole 625">
          <a:extLst>
            <a:ext uri="{FF2B5EF4-FFF2-40B4-BE49-F238E27FC236}">
              <a16:creationId xmlns:a16="http://schemas.microsoft.com/office/drawing/2014/main" id="{DD80BCF4-8CE3-42F7-8391-6F9C57A08A4C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7" name="TextovéPole 626">
          <a:extLst>
            <a:ext uri="{FF2B5EF4-FFF2-40B4-BE49-F238E27FC236}">
              <a16:creationId xmlns:a16="http://schemas.microsoft.com/office/drawing/2014/main" id="{5EA5A105-285D-49FA-AE15-88EAF604330C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8" name="TextovéPole 627">
          <a:extLst>
            <a:ext uri="{FF2B5EF4-FFF2-40B4-BE49-F238E27FC236}">
              <a16:creationId xmlns:a16="http://schemas.microsoft.com/office/drawing/2014/main" id="{8B52B10A-EEE1-4623-96F3-730932738B2B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29" name="TextovéPole 628">
          <a:extLst>
            <a:ext uri="{FF2B5EF4-FFF2-40B4-BE49-F238E27FC236}">
              <a16:creationId xmlns:a16="http://schemas.microsoft.com/office/drawing/2014/main" id="{1921B306-75D5-4338-9DAE-93012CBDD126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0" name="TextovéPole 629">
          <a:extLst>
            <a:ext uri="{FF2B5EF4-FFF2-40B4-BE49-F238E27FC236}">
              <a16:creationId xmlns:a16="http://schemas.microsoft.com/office/drawing/2014/main" id="{D97687E5-A7FC-46E4-B9C7-BE988B7A87B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1" name="TextovéPole 630">
          <a:extLst>
            <a:ext uri="{FF2B5EF4-FFF2-40B4-BE49-F238E27FC236}">
              <a16:creationId xmlns:a16="http://schemas.microsoft.com/office/drawing/2014/main" id="{33C72441-8F8D-473F-97DC-9FCE48EA6304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2" name="TextovéPole 631">
          <a:extLst>
            <a:ext uri="{FF2B5EF4-FFF2-40B4-BE49-F238E27FC236}">
              <a16:creationId xmlns:a16="http://schemas.microsoft.com/office/drawing/2014/main" id="{067CEA37-2939-43A2-8168-5AA9FF2CE256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3" name="TextovéPole 632">
          <a:extLst>
            <a:ext uri="{FF2B5EF4-FFF2-40B4-BE49-F238E27FC236}">
              <a16:creationId xmlns:a16="http://schemas.microsoft.com/office/drawing/2014/main" id="{6006259F-7D76-47D7-8AB6-26C0476CDDD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4" name="TextovéPole 633">
          <a:extLst>
            <a:ext uri="{FF2B5EF4-FFF2-40B4-BE49-F238E27FC236}">
              <a16:creationId xmlns:a16="http://schemas.microsoft.com/office/drawing/2014/main" id="{01736B59-4D80-4BB3-B5DF-2AAA8BB1ABCB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5" name="TextovéPole 634">
          <a:extLst>
            <a:ext uri="{FF2B5EF4-FFF2-40B4-BE49-F238E27FC236}">
              <a16:creationId xmlns:a16="http://schemas.microsoft.com/office/drawing/2014/main" id="{0B170F32-B3EE-4DBD-AE53-4FA4439D5CB0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6" name="TextovéPole 635">
          <a:extLst>
            <a:ext uri="{FF2B5EF4-FFF2-40B4-BE49-F238E27FC236}">
              <a16:creationId xmlns:a16="http://schemas.microsoft.com/office/drawing/2014/main" id="{A04A8F75-9EB8-45C8-B06F-8005874CA54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7" name="TextovéPole 636">
          <a:extLst>
            <a:ext uri="{FF2B5EF4-FFF2-40B4-BE49-F238E27FC236}">
              <a16:creationId xmlns:a16="http://schemas.microsoft.com/office/drawing/2014/main" id="{E78C437A-F73E-4F6B-9F95-CA5E40C6306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8" name="TextovéPole 637">
          <a:extLst>
            <a:ext uri="{FF2B5EF4-FFF2-40B4-BE49-F238E27FC236}">
              <a16:creationId xmlns:a16="http://schemas.microsoft.com/office/drawing/2014/main" id="{01F6ACD2-319E-445A-BC5C-BA03EB049E0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39" name="TextovéPole 638">
          <a:extLst>
            <a:ext uri="{FF2B5EF4-FFF2-40B4-BE49-F238E27FC236}">
              <a16:creationId xmlns:a16="http://schemas.microsoft.com/office/drawing/2014/main" id="{60BDB546-E89A-45A8-B9D6-9E6E07060C1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0" name="TextovéPole 639">
          <a:extLst>
            <a:ext uri="{FF2B5EF4-FFF2-40B4-BE49-F238E27FC236}">
              <a16:creationId xmlns:a16="http://schemas.microsoft.com/office/drawing/2014/main" id="{39E8F900-CD8E-45FA-BF8A-3032B191F897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1" name="TextovéPole 640">
          <a:extLst>
            <a:ext uri="{FF2B5EF4-FFF2-40B4-BE49-F238E27FC236}">
              <a16:creationId xmlns:a16="http://schemas.microsoft.com/office/drawing/2014/main" id="{93F9B773-7602-4ED0-8992-423F8A57CCA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2" name="TextovéPole 641">
          <a:extLst>
            <a:ext uri="{FF2B5EF4-FFF2-40B4-BE49-F238E27FC236}">
              <a16:creationId xmlns:a16="http://schemas.microsoft.com/office/drawing/2014/main" id="{F6A28C45-F9B6-435B-B272-CAA4A3C152B0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3" name="TextovéPole 642">
          <a:extLst>
            <a:ext uri="{FF2B5EF4-FFF2-40B4-BE49-F238E27FC236}">
              <a16:creationId xmlns:a16="http://schemas.microsoft.com/office/drawing/2014/main" id="{9E0AE15D-1ADF-43D9-8F67-302F1540B91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4" name="TextovéPole 643">
          <a:extLst>
            <a:ext uri="{FF2B5EF4-FFF2-40B4-BE49-F238E27FC236}">
              <a16:creationId xmlns:a16="http://schemas.microsoft.com/office/drawing/2014/main" id="{1C6E10C2-9243-48A6-9C9C-F4389AE61A7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5" name="TextovéPole 644">
          <a:extLst>
            <a:ext uri="{FF2B5EF4-FFF2-40B4-BE49-F238E27FC236}">
              <a16:creationId xmlns:a16="http://schemas.microsoft.com/office/drawing/2014/main" id="{D42CD80C-EB0B-4EF6-9BE1-81A40075EB6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6" name="TextovéPole 645">
          <a:extLst>
            <a:ext uri="{FF2B5EF4-FFF2-40B4-BE49-F238E27FC236}">
              <a16:creationId xmlns:a16="http://schemas.microsoft.com/office/drawing/2014/main" id="{9B4495A1-F24D-49E5-8284-7D1FF4688F5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7" name="TextovéPole 646">
          <a:extLst>
            <a:ext uri="{FF2B5EF4-FFF2-40B4-BE49-F238E27FC236}">
              <a16:creationId xmlns:a16="http://schemas.microsoft.com/office/drawing/2014/main" id="{F21BF373-730D-4FAB-BF26-CC535F36F94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8" name="TextovéPole 647">
          <a:extLst>
            <a:ext uri="{FF2B5EF4-FFF2-40B4-BE49-F238E27FC236}">
              <a16:creationId xmlns:a16="http://schemas.microsoft.com/office/drawing/2014/main" id="{5F50FC9D-A30F-42AF-9F72-AE4091721D3C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49" name="TextovéPole 648">
          <a:extLst>
            <a:ext uri="{FF2B5EF4-FFF2-40B4-BE49-F238E27FC236}">
              <a16:creationId xmlns:a16="http://schemas.microsoft.com/office/drawing/2014/main" id="{1378E9E8-7E98-4275-84EF-56F3E1FFCE8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0" name="TextovéPole 649">
          <a:extLst>
            <a:ext uri="{FF2B5EF4-FFF2-40B4-BE49-F238E27FC236}">
              <a16:creationId xmlns:a16="http://schemas.microsoft.com/office/drawing/2014/main" id="{BFC6569F-ABAE-416D-BDB5-4863FEAAF96E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1" name="TextovéPole 650">
          <a:extLst>
            <a:ext uri="{FF2B5EF4-FFF2-40B4-BE49-F238E27FC236}">
              <a16:creationId xmlns:a16="http://schemas.microsoft.com/office/drawing/2014/main" id="{45E5FBDC-6442-46D0-9504-65BE7E765717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2" name="TextovéPole 651">
          <a:extLst>
            <a:ext uri="{FF2B5EF4-FFF2-40B4-BE49-F238E27FC236}">
              <a16:creationId xmlns:a16="http://schemas.microsoft.com/office/drawing/2014/main" id="{AA7B172E-86F5-49B2-9F69-2F1BD42E101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3" name="TextovéPole 652">
          <a:extLst>
            <a:ext uri="{FF2B5EF4-FFF2-40B4-BE49-F238E27FC236}">
              <a16:creationId xmlns:a16="http://schemas.microsoft.com/office/drawing/2014/main" id="{C7A2DB93-463F-4D7F-904B-F5B99346A4F4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4" name="TextovéPole 653">
          <a:extLst>
            <a:ext uri="{FF2B5EF4-FFF2-40B4-BE49-F238E27FC236}">
              <a16:creationId xmlns:a16="http://schemas.microsoft.com/office/drawing/2014/main" id="{01EE5826-FFD5-4198-A705-1FBF8D30EAE1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5" name="TextovéPole 654">
          <a:extLst>
            <a:ext uri="{FF2B5EF4-FFF2-40B4-BE49-F238E27FC236}">
              <a16:creationId xmlns:a16="http://schemas.microsoft.com/office/drawing/2014/main" id="{A7E35C0F-8423-4B5A-A2DC-05A92828CAD1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6" name="TextovéPole 655">
          <a:extLst>
            <a:ext uri="{FF2B5EF4-FFF2-40B4-BE49-F238E27FC236}">
              <a16:creationId xmlns:a16="http://schemas.microsoft.com/office/drawing/2014/main" id="{52E51F15-7BFD-4A25-B1B5-E385B7BAED07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57" name="TextovéPole 656">
          <a:extLst>
            <a:ext uri="{FF2B5EF4-FFF2-40B4-BE49-F238E27FC236}">
              <a16:creationId xmlns:a16="http://schemas.microsoft.com/office/drawing/2014/main" id="{E880089A-5AA5-44B6-8CB8-6670A0C576EF}"/>
            </a:ext>
          </a:extLst>
        </xdr:cNvPr>
        <xdr:cNvSpPr txBox="1"/>
      </xdr:nvSpPr>
      <xdr:spPr>
        <a:xfrm>
          <a:off x="3424918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8" name="TextovéPole 657">
          <a:extLst>
            <a:ext uri="{FF2B5EF4-FFF2-40B4-BE49-F238E27FC236}">
              <a16:creationId xmlns:a16="http://schemas.microsoft.com/office/drawing/2014/main" id="{A71E39EF-7CEC-4F3C-988E-923ADC44E1F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59" name="TextovéPole 658">
          <a:extLst>
            <a:ext uri="{FF2B5EF4-FFF2-40B4-BE49-F238E27FC236}">
              <a16:creationId xmlns:a16="http://schemas.microsoft.com/office/drawing/2014/main" id="{7D4D1F9A-2A96-44B8-87CA-96C0C2A6C73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60" name="TextovéPole 659">
          <a:extLst>
            <a:ext uri="{FF2B5EF4-FFF2-40B4-BE49-F238E27FC236}">
              <a16:creationId xmlns:a16="http://schemas.microsoft.com/office/drawing/2014/main" id="{FF47DB3C-A63F-479A-AED9-DDEE6E28E7D3}"/>
            </a:ext>
          </a:extLst>
        </xdr:cNvPr>
        <xdr:cNvSpPr txBox="1"/>
      </xdr:nvSpPr>
      <xdr:spPr>
        <a:xfrm>
          <a:off x="3424918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3</xdr:col>
      <xdr:colOff>272143</xdr:colOff>
      <xdr:row>11</xdr:row>
      <xdr:rowOff>0</xdr:rowOff>
    </xdr:from>
    <xdr:ext cx="184731" cy="264560"/>
    <xdr:sp macro="" textlink="">
      <xdr:nvSpPr>
        <xdr:cNvPr id="661" name="TextovéPole 660">
          <a:extLst>
            <a:ext uri="{FF2B5EF4-FFF2-40B4-BE49-F238E27FC236}">
              <a16:creationId xmlns:a16="http://schemas.microsoft.com/office/drawing/2014/main" id="{24D16BFB-2830-4415-AA46-1366A97E0F62}"/>
            </a:ext>
          </a:extLst>
        </xdr:cNvPr>
        <xdr:cNvSpPr txBox="1"/>
      </xdr:nvSpPr>
      <xdr:spPr>
        <a:xfrm>
          <a:off x="3424918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2" name="TextovéPole 661">
          <a:extLst>
            <a:ext uri="{FF2B5EF4-FFF2-40B4-BE49-F238E27FC236}">
              <a16:creationId xmlns:a16="http://schemas.microsoft.com/office/drawing/2014/main" id="{02C7BA0B-430D-41A6-8BE4-70E9D0C4D77B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3" name="TextovéPole 662">
          <a:extLst>
            <a:ext uri="{FF2B5EF4-FFF2-40B4-BE49-F238E27FC236}">
              <a16:creationId xmlns:a16="http://schemas.microsoft.com/office/drawing/2014/main" id="{6B24442B-BC82-4AAF-A972-8324330A86F1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4" name="TextovéPole 663">
          <a:extLst>
            <a:ext uri="{FF2B5EF4-FFF2-40B4-BE49-F238E27FC236}">
              <a16:creationId xmlns:a16="http://schemas.microsoft.com/office/drawing/2014/main" id="{90BF7959-898B-458B-8558-80A70D32085F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5" name="TextovéPole 664">
          <a:extLst>
            <a:ext uri="{FF2B5EF4-FFF2-40B4-BE49-F238E27FC236}">
              <a16:creationId xmlns:a16="http://schemas.microsoft.com/office/drawing/2014/main" id="{67FFF7A3-DADB-40CA-85A3-46BC328B8D46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6" name="TextovéPole 665">
          <a:extLst>
            <a:ext uri="{FF2B5EF4-FFF2-40B4-BE49-F238E27FC236}">
              <a16:creationId xmlns:a16="http://schemas.microsoft.com/office/drawing/2014/main" id="{C8B6A960-2321-4965-9DA9-DD24A7B0E425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7" name="TextovéPole 666">
          <a:extLst>
            <a:ext uri="{FF2B5EF4-FFF2-40B4-BE49-F238E27FC236}">
              <a16:creationId xmlns:a16="http://schemas.microsoft.com/office/drawing/2014/main" id="{8101B2ED-799E-41F3-A296-8A71E9712E9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8" name="TextovéPole 667">
          <a:extLst>
            <a:ext uri="{FF2B5EF4-FFF2-40B4-BE49-F238E27FC236}">
              <a16:creationId xmlns:a16="http://schemas.microsoft.com/office/drawing/2014/main" id="{784D83D2-ECAE-4DBD-89EC-1D605657406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69" name="TextovéPole 668">
          <a:extLst>
            <a:ext uri="{FF2B5EF4-FFF2-40B4-BE49-F238E27FC236}">
              <a16:creationId xmlns:a16="http://schemas.microsoft.com/office/drawing/2014/main" id="{B2D1522A-4DF4-4A03-9590-A0988C8F45F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0" name="TextovéPole 669">
          <a:extLst>
            <a:ext uri="{FF2B5EF4-FFF2-40B4-BE49-F238E27FC236}">
              <a16:creationId xmlns:a16="http://schemas.microsoft.com/office/drawing/2014/main" id="{B1CA39BD-A44B-480B-8051-E778D0970A24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1" name="TextovéPole 670">
          <a:extLst>
            <a:ext uri="{FF2B5EF4-FFF2-40B4-BE49-F238E27FC236}">
              <a16:creationId xmlns:a16="http://schemas.microsoft.com/office/drawing/2014/main" id="{EFFD604D-B43A-4C69-9565-D91AC832923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2" name="TextovéPole 671">
          <a:extLst>
            <a:ext uri="{FF2B5EF4-FFF2-40B4-BE49-F238E27FC236}">
              <a16:creationId xmlns:a16="http://schemas.microsoft.com/office/drawing/2014/main" id="{B6FF85FD-1508-476D-BFDE-06167924CD6A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3" name="TextovéPole 672">
          <a:extLst>
            <a:ext uri="{FF2B5EF4-FFF2-40B4-BE49-F238E27FC236}">
              <a16:creationId xmlns:a16="http://schemas.microsoft.com/office/drawing/2014/main" id="{DA623CEC-CAD9-463B-904F-A9387CC8938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4" name="TextovéPole 673">
          <a:extLst>
            <a:ext uri="{FF2B5EF4-FFF2-40B4-BE49-F238E27FC236}">
              <a16:creationId xmlns:a16="http://schemas.microsoft.com/office/drawing/2014/main" id="{8897B426-297A-4CD6-B2F2-3D61BC4C019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5" name="TextovéPole 674">
          <a:extLst>
            <a:ext uri="{FF2B5EF4-FFF2-40B4-BE49-F238E27FC236}">
              <a16:creationId xmlns:a16="http://schemas.microsoft.com/office/drawing/2014/main" id="{9CF2492F-3570-4E49-A118-A3AA2719A570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6" name="TextovéPole 675">
          <a:extLst>
            <a:ext uri="{FF2B5EF4-FFF2-40B4-BE49-F238E27FC236}">
              <a16:creationId xmlns:a16="http://schemas.microsoft.com/office/drawing/2014/main" id="{31116899-FBD5-46AD-9F37-704962D78B8D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7" name="TextovéPole 676">
          <a:extLst>
            <a:ext uri="{FF2B5EF4-FFF2-40B4-BE49-F238E27FC236}">
              <a16:creationId xmlns:a16="http://schemas.microsoft.com/office/drawing/2014/main" id="{18246BB7-8FBD-436A-BDC3-F69C9A765B36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8" name="TextovéPole 677">
          <a:extLst>
            <a:ext uri="{FF2B5EF4-FFF2-40B4-BE49-F238E27FC236}">
              <a16:creationId xmlns:a16="http://schemas.microsoft.com/office/drawing/2014/main" id="{17AA3B1F-CCDE-4A8F-84A0-C86FFA0A3026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79" name="TextovéPole 678">
          <a:extLst>
            <a:ext uri="{FF2B5EF4-FFF2-40B4-BE49-F238E27FC236}">
              <a16:creationId xmlns:a16="http://schemas.microsoft.com/office/drawing/2014/main" id="{522BDECA-1868-4C21-BC6E-DAB24287066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0" name="TextovéPole 679">
          <a:extLst>
            <a:ext uri="{FF2B5EF4-FFF2-40B4-BE49-F238E27FC236}">
              <a16:creationId xmlns:a16="http://schemas.microsoft.com/office/drawing/2014/main" id="{41A15D21-A1D6-4842-91FC-7D912C3B100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1" name="TextovéPole 680">
          <a:extLst>
            <a:ext uri="{FF2B5EF4-FFF2-40B4-BE49-F238E27FC236}">
              <a16:creationId xmlns:a16="http://schemas.microsoft.com/office/drawing/2014/main" id="{0FF8F3E5-471A-472F-8C09-A74EE3BBB73B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2" name="TextovéPole 681">
          <a:extLst>
            <a:ext uri="{FF2B5EF4-FFF2-40B4-BE49-F238E27FC236}">
              <a16:creationId xmlns:a16="http://schemas.microsoft.com/office/drawing/2014/main" id="{307F66D0-49A7-49B2-9E1A-9ECA650F9247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3" name="TextovéPole 682">
          <a:extLst>
            <a:ext uri="{FF2B5EF4-FFF2-40B4-BE49-F238E27FC236}">
              <a16:creationId xmlns:a16="http://schemas.microsoft.com/office/drawing/2014/main" id="{33BB8D05-B9C6-4A90-8651-3A0606DB0A35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4" name="TextovéPole 683">
          <a:extLst>
            <a:ext uri="{FF2B5EF4-FFF2-40B4-BE49-F238E27FC236}">
              <a16:creationId xmlns:a16="http://schemas.microsoft.com/office/drawing/2014/main" id="{656C3278-0C4F-4529-8A0D-EB21C6B7325A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5" name="TextovéPole 684">
          <a:extLst>
            <a:ext uri="{FF2B5EF4-FFF2-40B4-BE49-F238E27FC236}">
              <a16:creationId xmlns:a16="http://schemas.microsoft.com/office/drawing/2014/main" id="{A2ECF13A-66DB-4A33-B326-5342D1243DEC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6" name="TextovéPole 685">
          <a:extLst>
            <a:ext uri="{FF2B5EF4-FFF2-40B4-BE49-F238E27FC236}">
              <a16:creationId xmlns:a16="http://schemas.microsoft.com/office/drawing/2014/main" id="{2AF73057-AEE4-454C-8D22-8F292EC3B692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7" name="TextovéPole 686">
          <a:extLst>
            <a:ext uri="{FF2B5EF4-FFF2-40B4-BE49-F238E27FC236}">
              <a16:creationId xmlns:a16="http://schemas.microsoft.com/office/drawing/2014/main" id="{F51F5265-B3A6-400F-B78C-A48DBE5FC4A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8" name="TextovéPole 687">
          <a:extLst>
            <a:ext uri="{FF2B5EF4-FFF2-40B4-BE49-F238E27FC236}">
              <a16:creationId xmlns:a16="http://schemas.microsoft.com/office/drawing/2014/main" id="{E002F603-15B7-49B1-A9CE-AF1F1CCA1AD7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89" name="TextovéPole 688">
          <a:extLst>
            <a:ext uri="{FF2B5EF4-FFF2-40B4-BE49-F238E27FC236}">
              <a16:creationId xmlns:a16="http://schemas.microsoft.com/office/drawing/2014/main" id="{961A6376-050B-4AEE-95BB-640252D4AE5F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0" name="TextovéPole 689">
          <a:extLst>
            <a:ext uri="{FF2B5EF4-FFF2-40B4-BE49-F238E27FC236}">
              <a16:creationId xmlns:a16="http://schemas.microsoft.com/office/drawing/2014/main" id="{778ED1A4-267D-412D-8A5E-1596C938C82F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1" name="TextovéPole 690">
          <a:extLst>
            <a:ext uri="{FF2B5EF4-FFF2-40B4-BE49-F238E27FC236}">
              <a16:creationId xmlns:a16="http://schemas.microsoft.com/office/drawing/2014/main" id="{F836BCBB-8B4B-4BE0-A38E-F075768D759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2" name="TextovéPole 691">
          <a:extLst>
            <a:ext uri="{FF2B5EF4-FFF2-40B4-BE49-F238E27FC236}">
              <a16:creationId xmlns:a16="http://schemas.microsoft.com/office/drawing/2014/main" id="{18904063-AD1A-4301-8DFB-AB618C74DD2E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3" name="TextovéPole 692">
          <a:extLst>
            <a:ext uri="{FF2B5EF4-FFF2-40B4-BE49-F238E27FC236}">
              <a16:creationId xmlns:a16="http://schemas.microsoft.com/office/drawing/2014/main" id="{EF7CF13C-A733-4306-9EE8-AB914F761608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4" name="TextovéPole 693">
          <a:extLst>
            <a:ext uri="{FF2B5EF4-FFF2-40B4-BE49-F238E27FC236}">
              <a16:creationId xmlns:a16="http://schemas.microsoft.com/office/drawing/2014/main" id="{A6839768-97BE-4F04-9D72-24A7C73A6BD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5" name="TextovéPole 694">
          <a:extLst>
            <a:ext uri="{FF2B5EF4-FFF2-40B4-BE49-F238E27FC236}">
              <a16:creationId xmlns:a16="http://schemas.microsoft.com/office/drawing/2014/main" id="{2B5399B4-65BD-47F5-BD52-26C9427F833C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6" name="TextovéPole 695">
          <a:extLst>
            <a:ext uri="{FF2B5EF4-FFF2-40B4-BE49-F238E27FC236}">
              <a16:creationId xmlns:a16="http://schemas.microsoft.com/office/drawing/2014/main" id="{465E4D36-30C4-4D0E-816A-877E2D0DA5F6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7" name="TextovéPole 696">
          <a:extLst>
            <a:ext uri="{FF2B5EF4-FFF2-40B4-BE49-F238E27FC236}">
              <a16:creationId xmlns:a16="http://schemas.microsoft.com/office/drawing/2014/main" id="{A8DD1540-525C-4309-A8B0-7A0D4171CE4F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8" name="TextovéPole 697">
          <a:extLst>
            <a:ext uri="{FF2B5EF4-FFF2-40B4-BE49-F238E27FC236}">
              <a16:creationId xmlns:a16="http://schemas.microsoft.com/office/drawing/2014/main" id="{73725068-FE20-4C6E-968E-89BB691C3424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699" name="TextovéPole 698">
          <a:extLst>
            <a:ext uri="{FF2B5EF4-FFF2-40B4-BE49-F238E27FC236}">
              <a16:creationId xmlns:a16="http://schemas.microsoft.com/office/drawing/2014/main" id="{ED2B3334-A6BE-44A3-9E06-EB198B81A715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0" name="TextovéPole 699">
          <a:extLst>
            <a:ext uri="{FF2B5EF4-FFF2-40B4-BE49-F238E27FC236}">
              <a16:creationId xmlns:a16="http://schemas.microsoft.com/office/drawing/2014/main" id="{9F551267-0969-44EA-B699-75BF3905ECF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1" name="TextovéPole 700">
          <a:extLst>
            <a:ext uri="{FF2B5EF4-FFF2-40B4-BE49-F238E27FC236}">
              <a16:creationId xmlns:a16="http://schemas.microsoft.com/office/drawing/2014/main" id="{B9E0A593-E7D6-4594-9666-2EFE13527BDE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2" name="TextovéPole 701">
          <a:extLst>
            <a:ext uri="{FF2B5EF4-FFF2-40B4-BE49-F238E27FC236}">
              <a16:creationId xmlns:a16="http://schemas.microsoft.com/office/drawing/2014/main" id="{500C3362-E665-4394-97EA-30391DB713C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3" name="TextovéPole 702">
          <a:extLst>
            <a:ext uri="{FF2B5EF4-FFF2-40B4-BE49-F238E27FC236}">
              <a16:creationId xmlns:a16="http://schemas.microsoft.com/office/drawing/2014/main" id="{D6A41E0C-4C96-48A1-9F69-5EF237F8A1F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4" name="TextovéPole 703">
          <a:extLst>
            <a:ext uri="{FF2B5EF4-FFF2-40B4-BE49-F238E27FC236}">
              <a16:creationId xmlns:a16="http://schemas.microsoft.com/office/drawing/2014/main" id="{5CC9AAF7-5637-4B77-84A8-6533814F1EA9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5" name="TextovéPole 704">
          <a:extLst>
            <a:ext uri="{FF2B5EF4-FFF2-40B4-BE49-F238E27FC236}">
              <a16:creationId xmlns:a16="http://schemas.microsoft.com/office/drawing/2014/main" id="{1C262378-2289-48B2-9F5B-F68CAF4A9DBC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84731" cy="264560"/>
    <xdr:sp macro="" textlink="">
      <xdr:nvSpPr>
        <xdr:cNvPr id="706" name="TextovéPole 705">
          <a:extLst>
            <a:ext uri="{FF2B5EF4-FFF2-40B4-BE49-F238E27FC236}">
              <a16:creationId xmlns:a16="http://schemas.microsoft.com/office/drawing/2014/main" id="{AC863163-78F7-4D57-9050-1D4D70E3E913}"/>
            </a:ext>
          </a:extLst>
        </xdr:cNvPr>
        <xdr:cNvSpPr txBox="1"/>
      </xdr:nvSpPr>
      <xdr:spPr>
        <a:xfrm>
          <a:off x="571500" y="271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tron.com/product/product.aspx?id=dtphdmi230rx&amp;s=4" TargetMode="External"/><Relationship Id="rId2" Type="http://schemas.openxmlformats.org/officeDocument/2006/relationships/hyperlink" Target="http://www.extron.com/product/product.aspx?id=dtphdmi230tx&amp;s=4" TargetMode="External"/><Relationship Id="rId1" Type="http://schemas.openxmlformats.org/officeDocument/2006/relationships/hyperlink" Target="http://www.extron.com/product/product.aspx?id=dxpplushdmi&amp;s=4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Normal="100" zoomScaleSheetLayoutView="130" workbookViewId="0">
      <selection activeCell="A16" sqref="A16:A19"/>
    </sheetView>
  </sheetViews>
  <sheetFormatPr defaultColWidth="9.140625" defaultRowHeight="12.75" x14ac:dyDescent="0.2"/>
  <cols>
    <col min="1" max="1" width="9.7109375" style="3" customWidth="1"/>
    <col min="2" max="2" width="80.28515625" style="3" customWidth="1"/>
    <col min="3" max="3" width="17.42578125" style="2" customWidth="1"/>
    <col min="4" max="4" width="13" style="4" customWidth="1"/>
    <col min="5" max="5" width="20.85546875" style="5" customWidth="1"/>
    <col min="6" max="6" width="15.140625" style="3" customWidth="1"/>
    <col min="7" max="7" width="9.140625" style="3"/>
    <col min="8" max="8" width="9.42578125" style="3" bestFit="1" customWidth="1"/>
    <col min="9" max="16384" width="9.140625" style="3"/>
  </cols>
  <sheetData>
    <row r="1" spans="1:6" customFormat="1" ht="9.75" customHeight="1" x14ac:dyDescent="0.2">
      <c r="A1" s="75"/>
      <c r="B1" s="75"/>
      <c r="C1" s="75"/>
      <c r="D1" s="75"/>
      <c r="E1" s="75"/>
    </row>
    <row r="2" spans="1:6" customFormat="1" ht="9.75" customHeight="1" x14ac:dyDescent="0.2">
      <c r="A2" s="79"/>
      <c r="B2" s="79"/>
      <c r="C2" s="79"/>
      <c r="D2" s="79"/>
      <c r="E2" s="79"/>
    </row>
    <row r="3" spans="1:6" s="6" customFormat="1" ht="15.75" x14ac:dyDescent="0.2">
      <c r="A3" s="22"/>
      <c r="B3" s="23"/>
      <c r="C3" s="80"/>
      <c r="D3" s="81"/>
      <c r="E3" s="22"/>
    </row>
    <row r="4" spans="1:6" s="6" customFormat="1" ht="15.75" x14ac:dyDescent="0.2">
      <c r="A4" s="22"/>
      <c r="B4" s="23"/>
      <c r="C4" s="80"/>
      <c r="D4" s="81"/>
      <c r="E4" s="22"/>
    </row>
    <row r="5" spans="1:6" s="6" customFormat="1" ht="15.75" x14ac:dyDescent="0.2">
      <c r="A5" s="22"/>
      <c r="B5" s="23"/>
      <c r="C5" s="80"/>
      <c r="D5" s="81"/>
      <c r="E5" s="22"/>
    </row>
    <row r="6" spans="1:6" s="6" customFormat="1" ht="15.75" x14ac:dyDescent="0.2">
      <c r="A6" s="22"/>
      <c r="B6" s="23"/>
      <c r="C6" s="80"/>
      <c r="D6" s="81"/>
      <c r="E6" s="22"/>
    </row>
    <row r="7" spans="1:6" s="6" customFormat="1" ht="15.75" x14ac:dyDescent="0.2">
      <c r="A7" s="22"/>
      <c r="B7" s="23"/>
      <c r="C7" s="80"/>
      <c r="D7" s="81"/>
      <c r="E7" s="22"/>
    </row>
    <row r="8" spans="1:6" customFormat="1" ht="63" customHeight="1" thickBot="1" x14ac:dyDescent="0.25">
      <c r="A8" s="24"/>
      <c r="B8" s="24"/>
      <c r="C8" s="24"/>
      <c r="D8" s="24"/>
      <c r="E8" s="24"/>
    </row>
    <row r="9" spans="1:6" s="1" customFormat="1" ht="26.25" thickBot="1" x14ac:dyDescent="0.25">
      <c r="A9" s="8" t="s">
        <v>0</v>
      </c>
      <c r="B9" s="9" t="s">
        <v>1</v>
      </c>
      <c r="C9" s="9" t="s">
        <v>2</v>
      </c>
      <c r="D9" s="9" t="s">
        <v>3</v>
      </c>
      <c r="E9" s="10" t="s">
        <v>4</v>
      </c>
    </row>
    <row r="10" spans="1:6" s="1" customFormat="1" ht="21" customHeight="1" thickBot="1" x14ac:dyDescent="0.25">
      <c r="A10" s="76" t="s">
        <v>43</v>
      </c>
      <c r="B10" s="77"/>
      <c r="C10" s="77"/>
      <c r="D10" s="77"/>
      <c r="E10" s="78"/>
    </row>
    <row r="11" spans="1:6" s="7" customFormat="1" ht="27" customHeight="1" x14ac:dyDescent="0.2">
      <c r="A11" s="34">
        <v>1</v>
      </c>
      <c r="B11" s="35" t="str">
        <f>'Část 2_VNK'!C3</f>
        <v xml:space="preserve">Systém Věda na kouli </v>
      </c>
      <c r="C11" s="36">
        <f>'Část 2_VNK'!J23</f>
        <v>0</v>
      </c>
      <c r="D11" s="33">
        <v>1</v>
      </c>
      <c r="E11" s="37">
        <f t="shared" ref="E11" si="0">C11*D11</f>
        <v>0</v>
      </c>
      <c r="F11" s="11"/>
    </row>
    <row r="12" spans="1:6" s="1" customFormat="1" ht="26.25" customHeight="1" thickBot="1" x14ac:dyDescent="0.25">
      <c r="A12" s="72" t="s">
        <v>41</v>
      </c>
      <c r="B12" s="73"/>
      <c r="C12" s="73"/>
      <c r="D12" s="74"/>
      <c r="E12" s="38">
        <f>SUM(E11:E11)</f>
        <v>0</v>
      </c>
    </row>
    <row r="13" spans="1:6" s="1" customFormat="1" ht="26.25" customHeight="1" thickBot="1" x14ac:dyDescent="0.25">
      <c r="A13" s="72" t="s">
        <v>44</v>
      </c>
      <c r="B13" s="73"/>
      <c r="C13" s="73"/>
      <c r="D13" s="74"/>
      <c r="E13" s="38">
        <f>E12*0.21</f>
        <v>0</v>
      </c>
    </row>
    <row r="14" spans="1:6" s="1" customFormat="1" ht="26.25" customHeight="1" thickBot="1" x14ac:dyDescent="0.25">
      <c r="A14" s="72" t="s">
        <v>42</v>
      </c>
      <c r="B14" s="73"/>
      <c r="C14" s="73"/>
      <c r="D14" s="74"/>
      <c r="E14" s="38">
        <f>E13+E12</f>
        <v>0</v>
      </c>
    </row>
    <row r="15" spans="1:6" s="1" customFormat="1" x14ac:dyDescent="0.2">
      <c r="C15" s="29"/>
      <c r="D15" s="30"/>
      <c r="E15" s="31"/>
    </row>
    <row r="16" spans="1:6" s="1" customFormat="1" x14ac:dyDescent="0.2">
      <c r="A16" s="12"/>
      <c r="B16" s="7"/>
      <c r="C16" s="7"/>
      <c r="D16" s="30"/>
      <c r="E16" s="31"/>
    </row>
    <row r="17" spans="1:6" s="1" customFormat="1" x14ac:dyDescent="0.2">
      <c r="A17" s="12"/>
      <c r="B17" s="7"/>
      <c r="C17" s="7"/>
      <c r="D17" s="30"/>
      <c r="E17" s="31"/>
    </row>
    <row r="18" spans="1:6" s="1" customFormat="1" x14ac:dyDescent="0.2">
      <c r="A18" s="12"/>
      <c r="B18" s="7"/>
      <c r="C18" s="7"/>
      <c r="D18" s="30"/>
      <c r="E18" s="31"/>
    </row>
    <row r="19" spans="1:6" s="1" customFormat="1" x14ac:dyDescent="0.2">
      <c r="A19" s="12"/>
      <c r="B19" s="7"/>
      <c r="C19" s="7"/>
      <c r="D19" s="30"/>
      <c r="E19" s="32"/>
    </row>
    <row r="21" spans="1:6" x14ac:dyDescent="0.2">
      <c r="B21" s="1"/>
    </row>
    <row r="26" spans="1:6" ht="18" x14ac:dyDescent="0.2">
      <c r="F26" s="68"/>
    </row>
  </sheetData>
  <sheetProtection formatCells="0" formatColumns="0" formatRows="0" insertColumns="0" insertRows="0" insertHyperlinks="0" deleteColumns="0" deleteRows="0" sort="0" autoFilter="0" pivotTables="0"/>
  <mergeCells count="11">
    <mergeCell ref="A14:D14"/>
    <mergeCell ref="A1:E1"/>
    <mergeCell ref="A10:E10"/>
    <mergeCell ref="A12:D12"/>
    <mergeCell ref="A2:E2"/>
    <mergeCell ref="C3:D3"/>
    <mergeCell ref="C4:D4"/>
    <mergeCell ref="C5:D5"/>
    <mergeCell ref="C6:D6"/>
    <mergeCell ref="C7:D7"/>
    <mergeCell ref="A13:D13"/>
  </mergeCells>
  <pageMargins left="0.23622047244094491" right="0.23622047244094491" top="0.74803149606299213" bottom="0.74803149606299213" header="0.31496062992125984" footer="0.31496062992125984"/>
  <pageSetup paperSize="9" firstPageNumber="0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C11ED-BC48-460B-9A75-77B3F70A2E19}">
  <sheetPr>
    <outlinePr summaryBelow="0"/>
    <pageSetUpPr fitToPage="1"/>
  </sheetPr>
  <dimension ref="A1:K59"/>
  <sheetViews>
    <sheetView zoomScaleNormal="100" zoomScaleSheetLayoutView="85" workbookViewId="0">
      <pane ySplit="5" topLeftCell="A11" activePane="bottomLeft" state="frozen"/>
      <selection activeCell="W3" sqref="W3"/>
      <selection pane="bottomLeft" activeCell="M18" sqref="M18"/>
    </sheetView>
  </sheetViews>
  <sheetFormatPr defaultColWidth="9.140625" defaultRowHeight="12.75" x14ac:dyDescent="0.2"/>
  <cols>
    <col min="1" max="1" width="8.5703125" style="20" customWidth="1"/>
    <col min="2" max="2" width="6.5703125" style="20" hidden="1" customWidth="1"/>
    <col min="3" max="3" width="21.5703125" style="20" customWidth="1"/>
    <col min="4" max="4" width="16" style="20" bestFit="1" customWidth="1"/>
    <col min="5" max="5" width="17" style="25" customWidth="1"/>
    <col min="6" max="6" width="81.28515625" style="20" customWidth="1"/>
    <col min="7" max="7" width="8" style="26" customWidth="1"/>
    <col min="8" max="8" width="6.7109375" style="26" customWidth="1"/>
    <col min="9" max="9" width="18.28515625" style="20" customWidth="1"/>
    <col min="10" max="10" width="20.5703125" style="20" customWidth="1"/>
    <col min="11" max="11" width="48" style="21" customWidth="1"/>
    <col min="12" max="16384" width="9.140625" style="20"/>
  </cols>
  <sheetData>
    <row r="1" spans="1:11" s="14" customFormat="1" ht="29.25" customHeight="1" x14ac:dyDescent="0.25">
      <c r="C1" s="28"/>
      <c r="D1" s="28"/>
      <c r="E1" s="28"/>
      <c r="F1" s="28"/>
      <c r="G1" s="28"/>
      <c r="H1" s="28"/>
      <c r="I1" s="28"/>
      <c r="J1" s="28"/>
    </row>
    <row r="2" spans="1:11" s="14" customFormat="1" ht="57.75" customHeight="1" x14ac:dyDescent="0.2">
      <c r="A2" s="15" t="s">
        <v>0</v>
      </c>
      <c r="B2" s="15" t="s">
        <v>11</v>
      </c>
      <c r="C2" s="15" t="s">
        <v>5</v>
      </c>
      <c r="D2" s="16" t="s">
        <v>9</v>
      </c>
      <c r="E2" s="16" t="s">
        <v>12</v>
      </c>
      <c r="F2" s="16" t="s">
        <v>14</v>
      </c>
      <c r="G2" s="17" t="s">
        <v>13</v>
      </c>
      <c r="H2" s="17" t="s">
        <v>8</v>
      </c>
      <c r="I2" s="16" t="s">
        <v>2</v>
      </c>
      <c r="J2" s="16" t="s">
        <v>10</v>
      </c>
      <c r="K2" s="70" t="s">
        <v>39</v>
      </c>
    </row>
    <row r="3" spans="1:11" s="14" customFormat="1" ht="18" customHeight="1" x14ac:dyDescent="0.2">
      <c r="A3" s="18"/>
      <c r="B3" s="19"/>
      <c r="C3" s="59" t="s">
        <v>46</v>
      </c>
      <c r="D3" s="19"/>
      <c r="E3" s="19"/>
      <c r="F3" s="19"/>
      <c r="G3" s="19"/>
      <c r="H3" s="19"/>
      <c r="I3" s="19"/>
      <c r="J3" s="48"/>
      <c r="K3" s="48"/>
    </row>
    <row r="4" spans="1:11" s="14" customFormat="1" ht="18" customHeight="1" x14ac:dyDescent="0.2">
      <c r="A4" s="56"/>
      <c r="B4" s="13"/>
      <c r="C4" s="57"/>
      <c r="D4" s="13"/>
      <c r="E4" s="13"/>
      <c r="F4" s="13"/>
      <c r="G4" s="13"/>
      <c r="H4" s="13"/>
      <c r="I4" s="13"/>
      <c r="J4" s="58"/>
    </row>
    <row r="5" spans="1:11" s="14" customFormat="1" ht="18" customHeight="1" x14ac:dyDescent="0.2">
      <c r="A5" s="42"/>
      <c r="B5" s="43"/>
      <c r="C5" s="44"/>
      <c r="D5" s="43"/>
      <c r="E5" s="43"/>
      <c r="F5" s="43"/>
      <c r="G5" s="43"/>
      <c r="H5" s="43"/>
      <c r="I5" s="43"/>
      <c r="J5" s="49"/>
    </row>
    <row r="6" spans="1:11" s="14" customFormat="1" ht="25.5" x14ac:dyDescent="0.2">
      <c r="A6" s="45">
        <v>1</v>
      </c>
      <c r="B6" s="46"/>
      <c r="C6" s="47" t="s">
        <v>22</v>
      </c>
      <c r="D6" s="46"/>
      <c r="E6" s="46"/>
      <c r="F6" s="46"/>
      <c r="G6" s="46"/>
      <c r="H6" s="46"/>
      <c r="I6" s="46"/>
      <c r="J6" s="50">
        <f>SUBTOTAL(9,J7:J8)</f>
        <v>0</v>
      </c>
      <c r="K6" s="71" t="s">
        <v>40</v>
      </c>
    </row>
    <row r="7" spans="1:11" s="60" customFormat="1" ht="53.45" customHeight="1" x14ac:dyDescent="0.2">
      <c r="A7" s="45">
        <v>2</v>
      </c>
      <c r="B7" s="64"/>
      <c r="C7" s="65" t="s">
        <v>25</v>
      </c>
      <c r="D7" s="65"/>
      <c r="E7" s="66"/>
      <c r="F7" s="62" t="s">
        <v>28</v>
      </c>
      <c r="G7" s="61" t="s">
        <v>6</v>
      </c>
      <c r="H7" s="61">
        <v>1</v>
      </c>
      <c r="I7" s="67">
        <v>0</v>
      </c>
      <c r="J7" s="67">
        <f t="shared" ref="J7:J8" si="0">ROUND(I7*H7,2)</f>
        <v>0</v>
      </c>
      <c r="K7" s="63"/>
    </row>
    <row r="8" spans="1:11" s="60" customFormat="1" x14ac:dyDescent="0.2">
      <c r="A8" s="64">
        <v>3</v>
      </c>
      <c r="B8" s="64"/>
      <c r="C8" s="65" t="s">
        <v>21</v>
      </c>
      <c r="D8" s="65"/>
      <c r="E8" s="69"/>
      <c r="F8" s="62" t="s">
        <v>45</v>
      </c>
      <c r="G8" s="61" t="s">
        <v>6</v>
      </c>
      <c r="H8" s="61">
        <v>1</v>
      </c>
      <c r="I8" s="67">
        <v>0</v>
      </c>
      <c r="J8" s="67">
        <f t="shared" si="0"/>
        <v>0</v>
      </c>
      <c r="K8" s="63"/>
    </row>
    <row r="9" spans="1:11" s="14" customFormat="1" ht="18" customHeight="1" x14ac:dyDescent="0.2">
      <c r="A9" s="45"/>
      <c r="B9" s="46"/>
      <c r="C9" s="47" t="s">
        <v>24</v>
      </c>
      <c r="D9" s="46"/>
      <c r="E9" s="46"/>
      <c r="F9" s="46"/>
      <c r="G9" s="46"/>
      <c r="H9" s="46"/>
      <c r="I9" s="46"/>
      <c r="J9" s="50">
        <f>SUBTOTAL(9,J10:J11)</f>
        <v>0</v>
      </c>
      <c r="K9" s="63"/>
    </row>
    <row r="10" spans="1:11" s="60" customFormat="1" ht="395.25" x14ac:dyDescent="0.2">
      <c r="A10" s="45">
        <v>4</v>
      </c>
      <c r="B10" s="64"/>
      <c r="C10" s="65" t="s">
        <v>27</v>
      </c>
      <c r="D10" s="65"/>
      <c r="E10" s="66"/>
      <c r="F10" s="62" t="s">
        <v>29</v>
      </c>
      <c r="G10" s="61" t="s">
        <v>6</v>
      </c>
      <c r="H10" s="61">
        <v>1</v>
      </c>
      <c r="I10" s="67">
        <v>0</v>
      </c>
      <c r="J10" s="67">
        <f>ROUND(I10*H10,2)</f>
        <v>0</v>
      </c>
      <c r="K10" s="63"/>
    </row>
    <row r="11" spans="1:11" s="60" customFormat="1" ht="34.5" customHeight="1" x14ac:dyDescent="0.2">
      <c r="A11" s="45">
        <v>5</v>
      </c>
      <c r="B11" s="64"/>
      <c r="C11" s="65" t="s">
        <v>36</v>
      </c>
      <c r="D11" s="65"/>
      <c r="E11" s="66"/>
      <c r="F11" s="62" t="s">
        <v>47</v>
      </c>
      <c r="G11" s="61" t="s">
        <v>6</v>
      </c>
      <c r="H11" s="61">
        <v>1</v>
      </c>
      <c r="I11" s="67">
        <v>0</v>
      </c>
      <c r="J11" s="67">
        <f>ROUND(I11*H11,2)</f>
        <v>0</v>
      </c>
      <c r="K11" s="14"/>
    </row>
    <row r="12" spans="1:11" s="14" customFormat="1" ht="18" customHeight="1" x14ac:dyDescent="0.2">
      <c r="A12" s="64"/>
      <c r="B12" s="46"/>
      <c r="C12" s="47" t="s">
        <v>16</v>
      </c>
      <c r="D12" s="46"/>
      <c r="E12" s="46"/>
      <c r="F12" s="46"/>
      <c r="G12" s="46"/>
      <c r="H12" s="46"/>
      <c r="I12" s="46"/>
      <c r="J12" s="50">
        <f>SUBTOTAL(9,J13:J21)</f>
        <v>0</v>
      </c>
      <c r="K12" s="63"/>
    </row>
    <row r="13" spans="1:11" s="60" customFormat="1" ht="25.5" x14ac:dyDescent="0.2">
      <c r="A13" s="45">
        <v>6</v>
      </c>
      <c r="B13" s="64"/>
      <c r="C13" s="65" t="s">
        <v>17</v>
      </c>
      <c r="D13" s="65"/>
      <c r="E13" s="66"/>
      <c r="F13" s="62" t="s">
        <v>48</v>
      </c>
      <c r="G13" s="61" t="s">
        <v>15</v>
      </c>
      <c r="H13" s="61">
        <v>1</v>
      </c>
      <c r="I13" s="67">
        <v>0</v>
      </c>
      <c r="J13" s="67">
        <f t="shared" ref="J13:J21" si="1">I13*H13</f>
        <v>0</v>
      </c>
      <c r="K13" s="21"/>
    </row>
    <row r="14" spans="1:11" s="60" customFormat="1" ht="25.5" x14ac:dyDescent="0.2">
      <c r="A14" s="64">
        <v>7</v>
      </c>
      <c r="B14" s="64"/>
      <c r="C14" s="65" t="s">
        <v>17</v>
      </c>
      <c r="D14" s="65"/>
      <c r="E14" s="66"/>
      <c r="F14" s="62" t="s">
        <v>32</v>
      </c>
      <c r="G14" s="61" t="s">
        <v>15</v>
      </c>
      <c r="H14" s="61">
        <v>1</v>
      </c>
      <c r="I14" s="67">
        <v>0</v>
      </c>
      <c r="J14" s="67">
        <f t="shared" si="1"/>
        <v>0</v>
      </c>
      <c r="K14" s="14"/>
    </row>
    <row r="15" spans="1:11" s="60" customFormat="1" ht="25.5" x14ac:dyDescent="0.2">
      <c r="A15" s="64">
        <v>8</v>
      </c>
      <c r="B15" s="64"/>
      <c r="C15" s="65" t="s">
        <v>17</v>
      </c>
      <c r="D15" s="65"/>
      <c r="E15" s="66"/>
      <c r="F15" s="62" t="s">
        <v>33</v>
      </c>
      <c r="G15" s="61" t="s">
        <v>15</v>
      </c>
      <c r="H15" s="61">
        <v>1</v>
      </c>
      <c r="I15" s="67">
        <v>0</v>
      </c>
      <c r="J15" s="67">
        <f t="shared" si="1"/>
        <v>0</v>
      </c>
      <c r="K15" s="21"/>
    </row>
    <row r="16" spans="1:11" s="60" customFormat="1" ht="25.5" x14ac:dyDescent="0.2">
      <c r="A16" s="64">
        <v>9</v>
      </c>
      <c r="B16" s="64"/>
      <c r="C16" s="65" t="s">
        <v>17</v>
      </c>
      <c r="D16" s="65"/>
      <c r="E16" s="66"/>
      <c r="F16" s="62" t="s">
        <v>34</v>
      </c>
      <c r="G16" s="61" t="s">
        <v>15</v>
      </c>
      <c r="H16" s="61">
        <v>1</v>
      </c>
      <c r="I16" s="67">
        <v>0</v>
      </c>
      <c r="J16" s="67">
        <f t="shared" si="1"/>
        <v>0</v>
      </c>
      <c r="K16" s="21"/>
    </row>
    <row r="17" spans="1:11" s="60" customFormat="1" ht="25.5" x14ac:dyDescent="0.2">
      <c r="A17" s="45">
        <v>10</v>
      </c>
      <c r="B17" s="64"/>
      <c r="C17" s="65" t="s">
        <v>17</v>
      </c>
      <c r="D17" s="65"/>
      <c r="E17" s="66"/>
      <c r="F17" s="62" t="s">
        <v>30</v>
      </c>
      <c r="G17" s="61" t="s">
        <v>15</v>
      </c>
      <c r="H17" s="61">
        <v>1</v>
      </c>
      <c r="I17" s="67">
        <v>0</v>
      </c>
      <c r="J17" s="67">
        <f t="shared" si="1"/>
        <v>0</v>
      </c>
      <c r="K17" s="21"/>
    </row>
    <row r="18" spans="1:11" s="60" customFormat="1" ht="51" x14ac:dyDescent="0.2">
      <c r="A18" s="64">
        <v>11</v>
      </c>
      <c r="B18" s="64"/>
      <c r="C18" s="65" t="s">
        <v>18</v>
      </c>
      <c r="D18" s="65"/>
      <c r="E18" s="66"/>
      <c r="F18" s="62" t="s">
        <v>38</v>
      </c>
      <c r="G18" s="61" t="s">
        <v>19</v>
      </c>
      <c r="H18" s="61">
        <v>100</v>
      </c>
      <c r="I18" s="67">
        <v>0</v>
      </c>
      <c r="J18" s="67">
        <f t="shared" si="1"/>
        <v>0</v>
      </c>
      <c r="K18" s="21"/>
    </row>
    <row r="19" spans="1:11" s="60" customFormat="1" ht="25.5" x14ac:dyDescent="0.2">
      <c r="A19" s="64">
        <v>12</v>
      </c>
      <c r="B19" s="64"/>
      <c r="C19" s="65" t="s">
        <v>20</v>
      </c>
      <c r="D19" s="65"/>
      <c r="E19" s="66"/>
      <c r="F19" s="62" t="s">
        <v>23</v>
      </c>
      <c r="G19" s="61" t="s">
        <v>15</v>
      </c>
      <c r="H19" s="61">
        <v>1</v>
      </c>
      <c r="I19" s="67">
        <v>0</v>
      </c>
      <c r="J19" s="67">
        <f t="shared" si="1"/>
        <v>0</v>
      </c>
      <c r="K19" s="21"/>
    </row>
    <row r="20" spans="1:11" s="60" customFormat="1" ht="25.5" x14ac:dyDescent="0.2">
      <c r="A20" s="45">
        <v>13</v>
      </c>
      <c r="B20" s="64"/>
      <c r="C20" s="65" t="s">
        <v>35</v>
      </c>
      <c r="D20" s="65"/>
      <c r="E20" s="66"/>
      <c r="F20" s="62" t="s">
        <v>31</v>
      </c>
      <c r="G20" s="61" t="s">
        <v>26</v>
      </c>
      <c r="H20" s="61">
        <v>3</v>
      </c>
      <c r="I20" s="67">
        <v>0</v>
      </c>
      <c r="J20" s="67">
        <f t="shared" si="1"/>
        <v>0</v>
      </c>
      <c r="K20" s="21"/>
    </row>
    <row r="21" spans="1:11" s="60" customFormat="1" ht="25.5" x14ac:dyDescent="0.2">
      <c r="A21" s="64">
        <v>14</v>
      </c>
      <c r="B21" s="64"/>
      <c r="C21" s="65" t="s">
        <v>21</v>
      </c>
      <c r="D21" s="65"/>
      <c r="E21" s="66"/>
      <c r="F21" s="62" t="s">
        <v>37</v>
      </c>
      <c r="G21" s="61" t="s">
        <v>15</v>
      </c>
      <c r="H21" s="61">
        <v>1</v>
      </c>
      <c r="I21" s="67">
        <v>0</v>
      </c>
      <c r="J21" s="67">
        <f t="shared" si="1"/>
        <v>0</v>
      </c>
      <c r="K21" s="21"/>
    </row>
    <row r="22" spans="1:11" ht="13.5" thickBot="1" x14ac:dyDescent="0.25">
      <c r="A22" s="39"/>
      <c r="B22" s="39"/>
      <c r="C22" s="39"/>
      <c r="D22" s="39"/>
      <c r="E22" s="40"/>
      <c r="F22" s="39"/>
      <c r="G22" s="41"/>
      <c r="H22" s="41"/>
      <c r="I22" s="39"/>
      <c r="J22" s="39"/>
    </row>
    <row r="23" spans="1:11" s="14" customFormat="1" ht="23.25" customHeight="1" x14ac:dyDescent="0.25">
      <c r="A23" s="51"/>
      <c r="B23" s="51"/>
      <c r="C23" s="52" t="s">
        <v>7</v>
      </c>
      <c r="D23" s="51"/>
      <c r="E23" s="53"/>
      <c r="F23" s="51"/>
      <c r="G23" s="54"/>
      <c r="H23" s="54"/>
      <c r="I23" s="51"/>
      <c r="J23" s="55">
        <f>SUBTOTAL(9,J6:J21)</f>
        <v>0</v>
      </c>
      <c r="K23" s="21"/>
    </row>
    <row r="25" spans="1:11" x14ac:dyDescent="0.2">
      <c r="J25" s="27"/>
    </row>
    <row r="26" spans="1:11" collapsed="1" x14ac:dyDescent="0.2">
      <c r="J26" s="27"/>
    </row>
    <row r="27" spans="1:11" x14ac:dyDescent="0.2">
      <c r="J27" s="27"/>
    </row>
    <row r="29" spans="1:11" x14ac:dyDescent="0.2">
      <c r="J29" s="27"/>
    </row>
    <row r="35" spans="10:10" collapsed="1" x14ac:dyDescent="0.2">
      <c r="J35" s="27"/>
    </row>
    <row r="39" spans="10:10" ht="24.95" customHeight="1" x14ac:dyDescent="0.2"/>
    <row r="40" spans="10:10" ht="24.95" customHeight="1" x14ac:dyDescent="0.2"/>
    <row r="41" spans="10:10" ht="24.95" customHeight="1" x14ac:dyDescent="0.2"/>
    <row r="42" spans="10:10" ht="24.95" customHeight="1" x14ac:dyDescent="0.2"/>
    <row r="43" spans="10:10" ht="24.95" customHeight="1" x14ac:dyDescent="0.2"/>
    <row r="44" spans="10:10" ht="24.95" customHeight="1" x14ac:dyDescent="0.2"/>
    <row r="45" spans="10:10" ht="24.95" customHeight="1" x14ac:dyDescent="0.2"/>
    <row r="46" spans="10:10" ht="24.95" customHeight="1" x14ac:dyDescent="0.2"/>
    <row r="47" spans="10:10" ht="24.95" customHeight="1" x14ac:dyDescent="0.2"/>
    <row r="48" spans="10:10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15" customHeight="1" x14ac:dyDescent="0.2"/>
    <row r="56" ht="24.95" customHeight="1" x14ac:dyDescent="0.2"/>
    <row r="57" ht="18" customHeight="1" x14ac:dyDescent="0.2"/>
    <row r="58" ht="24.95" customHeight="1" x14ac:dyDescent="0.2"/>
    <row r="59" ht="24.95" customHeight="1" x14ac:dyDescent="0.2"/>
  </sheetData>
  <sheetProtection selectLockedCells="1" selectUnlockedCells="1"/>
  <autoFilter ref="A2:J59" xr:uid="{7A201343-2B4E-4FCC-97F1-EFA1AF06BBAC}"/>
  <dataConsolidate/>
  <hyperlinks>
    <hyperlink ref="E28" r:id="rId1" display="DXP 44 HD 4K" xr:uid="{05AB2649-6E57-49D4-AA52-37FB2EE026BB}"/>
    <hyperlink ref="E30" r:id="rId2" display="DTP HDMI 4K 230 Tx" xr:uid="{A6EBA10D-6784-469D-A84C-EC28FBD86827}"/>
    <hyperlink ref="E31" r:id="rId3" display="DTP HDMI 4K 230 Rx" xr:uid="{45AE0B1C-7566-4F59-8822-03AF3EE82421}"/>
  </hyperlinks>
  <pageMargins left="0.74803149606299213" right="0.74803149606299213" top="0.98425196850393704" bottom="0.98425196850393704" header="0.51181102362204722" footer="0.51181102362204722"/>
  <pageSetup paperSize="9" scale="56" firstPageNumber="0" fitToHeight="13" orientation="landscape" r:id="rId4"/>
  <headerFooter alignWithMargins="0">
    <oddFooter>&amp;C&amp;P/&amp;N</oddFooter>
  </headerFooter>
  <rowBreaks count="1" manualBreakCount="1">
    <brk id="54" max="14" man="1"/>
  </rowBreak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3E1C0B-727C-45B4-88F4-7F0F3607644D}"/>
</file>

<file path=customXml/itemProps2.xml><?xml version="1.0" encoding="utf-8"?>
<ds:datastoreItem xmlns:ds="http://schemas.openxmlformats.org/officeDocument/2006/customXml" ds:itemID="{C97891AF-49D7-40FB-BAE2-C32092BD445F}"/>
</file>

<file path=customXml/itemProps3.xml><?xml version="1.0" encoding="utf-8"?>
<ds:datastoreItem xmlns:ds="http://schemas.openxmlformats.org/officeDocument/2006/customXml" ds:itemID="{D89C9675-B7B6-4756-BF3D-783BF101B3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</vt:lpstr>
      <vt:lpstr>Část 2_VNK</vt:lpstr>
      <vt:lpstr>'Část 2_VNK'!Excel_BuiltIn_Print_Titles_1</vt:lpstr>
      <vt:lpstr>'Část 2_VNK'!Názvy_tisku</vt:lpstr>
      <vt:lpstr>'Část 2_VNK'!Oblast_tisku</vt:lpstr>
      <vt:lpstr>Rekapitulace!Oblast_tisku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Fenyk</dc:creator>
  <cp:lastModifiedBy>Koukalová Markéta</cp:lastModifiedBy>
  <cp:lastPrinted>2019-12-06T09:35:50Z</cp:lastPrinted>
  <dcterms:created xsi:type="dcterms:W3CDTF">2016-07-01T11:27:08Z</dcterms:created>
  <dcterms:modified xsi:type="dcterms:W3CDTF">2026-03-03T06:10:54Z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  <property fmtid="{D5CDD505-2E9C-101B-9397-08002B2CF9AE}" pid="3" name="ContentTypeId">
    <vt:lpwstr>0x0101002C3D1D53B07C13408AC3893197D7D164</vt:lpwstr>
  </property>
</Properties>
</file>